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Sheet1" sheetId="1" r:id="rId1"/>
  </sheets>
  <definedNames>
    <definedName name="_xlnm.Print_Titles" localSheetId="0">Sheet1!$2:$3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<sst xmlns="http://schemas.openxmlformats.org/spreadsheetml/2006/main" count="74" uniqueCount="74">
  <si>
    <r>
      <rPr>
        <b/>
        <sz val="16"/>
        <color theme="1"/>
        <rFont val="宋体"/>
        <charset val="134"/>
      </rPr>
      <t>广东科学技术职业学院
2023级中高职贯通培养三二分段转段考核</t>
    </r>
    <r>
      <rPr>
        <b/>
        <sz val="16"/>
        <color rgb="FF000000"/>
        <rFont val="宋体"/>
        <charset val="134"/>
      </rPr>
      <t>成绩册</t>
    </r>
  </si>
  <si>
    <t>中职学校名称（盖章）：珠海市理工职业技术学校</t>
  </si>
  <si>
    <t>中职专业：汽车运用与维修</t>
  </si>
  <si>
    <t>对口高职专业：汽车技术服务与营销</t>
  </si>
  <si>
    <t>序号</t>
  </si>
  <si>
    <t>姓名</t>
  </si>
  <si>
    <t>身份证号</t>
  </si>
  <si>
    <t>课程1成绩
（数学）</t>
  </si>
  <si>
    <t>课程2成绩
（汽车电气）</t>
  </si>
  <si>
    <t>课程3成绩
（发动机
机械维修）</t>
  </si>
  <si>
    <t>课程4成绩
（汽车维护）</t>
  </si>
  <si>
    <r>
      <t xml:space="preserve">总成绩
</t>
    </r>
    <r>
      <rPr>
        <sz val="10"/>
        <color rgb="FF000000"/>
        <rFont val="宋体"/>
        <charset val="134"/>
      </rPr>
      <t>（按各科成绩的25%合计）</t>
    </r>
  </si>
  <si>
    <t>罗易明</t>
  </si>
  <si>
    <t>441481200710056295</t>
  </si>
  <si>
    <t>陈文龙</t>
  </si>
  <si>
    <t>44088120071114065X</t>
  </si>
  <si>
    <t>何茂林</t>
  </si>
  <si>
    <t>44028220080828301X</t>
  </si>
  <si>
    <t>何炜林</t>
  </si>
  <si>
    <t>440403200802189239</t>
  </si>
  <si>
    <t>胡建</t>
  </si>
  <si>
    <t>621202200806206216</t>
  </si>
  <si>
    <t>黄梓杰</t>
  </si>
  <si>
    <t>440403200805209231</t>
  </si>
  <si>
    <t>简耀辉</t>
  </si>
  <si>
    <t>411522200711087579</t>
  </si>
  <si>
    <t>柯颖成</t>
  </si>
  <si>
    <t>440402200801169117</t>
  </si>
  <si>
    <t>李科廷</t>
  </si>
  <si>
    <t>360721200801070059</t>
  </si>
  <si>
    <t>梁世福</t>
  </si>
  <si>
    <t>450881200709270895</t>
  </si>
  <si>
    <t>刘鸿宇</t>
  </si>
  <si>
    <t>411328200712077919</t>
  </si>
  <si>
    <t>麦以泓</t>
  </si>
  <si>
    <t>441283200802252770</t>
  </si>
  <si>
    <t>冉佳鑫</t>
  </si>
  <si>
    <t>360982200807123514</t>
  </si>
  <si>
    <t>谭天樾</t>
  </si>
  <si>
    <t>440402200710159095</t>
  </si>
  <si>
    <t>唐嘉程</t>
  </si>
  <si>
    <t>430421200803240092</t>
  </si>
  <si>
    <t>唐志喆</t>
  </si>
  <si>
    <t>450324200805153731</t>
  </si>
  <si>
    <t>王梓鑫</t>
  </si>
  <si>
    <t>430725200804180257</t>
  </si>
  <si>
    <t>韦秉宗</t>
  </si>
  <si>
    <t>450124200807020632</t>
  </si>
  <si>
    <t>吴钧壕</t>
  </si>
  <si>
    <t>440403200712139019</t>
  </si>
  <si>
    <t>吴世麒</t>
  </si>
  <si>
    <t>44040420080209915X</t>
  </si>
  <si>
    <t>吴新民</t>
  </si>
  <si>
    <t>440229200802141019</t>
  </si>
  <si>
    <t>吴彰凯</t>
  </si>
  <si>
    <t>440404200804299016</t>
  </si>
  <si>
    <t>熊一翻</t>
  </si>
  <si>
    <t>440403200801169252</t>
  </si>
  <si>
    <t>熊振涛</t>
  </si>
  <si>
    <t>440402200711289035</t>
  </si>
  <si>
    <t>余靖韦</t>
  </si>
  <si>
    <t>44040320071109957X</t>
  </si>
  <si>
    <t>张锦豪</t>
  </si>
  <si>
    <t>440403200805109273</t>
  </si>
  <si>
    <t>张文斌</t>
  </si>
  <si>
    <t>440981200705145652</t>
  </si>
  <si>
    <t>张子衡</t>
  </si>
  <si>
    <t>360222200809236913</t>
  </si>
  <si>
    <t>郑精宇</t>
  </si>
  <si>
    <t>510322200709156530</t>
  </si>
  <si>
    <t>庄豪恩</t>
  </si>
  <si>
    <t>445122200808211713</t>
  </si>
  <si>
    <t>审核人（高职专业负责人签名）：</t>
  </si>
  <si>
    <r>
      <rPr>
        <sz val="12"/>
        <color rgb="FF000000"/>
        <rFont val="宋体"/>
        <charset val="134"/>
      </rPr>
      <t xml:space="preserve">备注：
</t>
    </r>
    <r>
      <rPr>
        <b/>
        <sz val="12"/>
        <color rgb="FFFF0000"/>
        <rFont val="宋体"/>
        <charset val="134"/>
      </rPr>
      <t>1.各科成绩按百分制登记，保留小数点后一位。</t>
    </r>
    <r>
      <rPr>
        <sz val="12"/>
        <color rgb="FF000000"/>
        <rFont val="宋体"/>
        <charset val="134"/>
      </rPr>
      <t xml:space="preserve">
2.课程名称须与各专业考点转段考核办法办法中的一致。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</si>
</sst>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1">
    <font>
      <sz val="11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4"/>
      <color theme="1"/>
      <name val="仿宋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2"/>
      <name val="宋体"/>
      <charset val="134"/>
    </font>
    <font>
      <sz val="11"/>
      <name val="Times New Roman"/>
      <charset val="134"/>
    </font>
    <font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2"/>
      <color rgb="FFFF0000"/>
      <name val="宋体"/>
      <charset val="134"/>
    </font>
    <font>
      <b/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76" fontId="4" fillId="0" borderId="1" xfId="0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76" fontId="9" fillId="0" borderId="4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176" fontId="9" fillId="0" borderId="4" xfId="0" applyNumberFormat="1" applyFont="1" applyBorder="1" applyAlignment="1">
      <alignment horizontal="left" vertical="center"/>
    </xf>
    <xf numFmtId="0" fontId="8" fillId="0" borderId="2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tabSelected="1" workbookViewId="0">
      <selection activeCell="E3" sqref="E3:H3"/>
    </sheetView>
  </sheetViews>
  <sheetFormatPr defaultColWidth="23.25" defaultRowHeight="14.25" outlineLevelCol="7"/>
  <cols>
    <col min="1" max="1" width="4.875" style="3" customWidth="1"/>
    <col min="2" max="2" width="8.625" style="3" customWidth="1"/>
    <col min="3" max="3" width="19.875" style="3" customWidth="1"/>
    <col min="4" max="4" width="9.75" style="3" customWidth="1"/>
    <col min="5" max="5" width="12.125" style="3" customWidth="1"/>
    <col min="6" max="6" width="11.875" style="3" customWidth="1"/>
    <col min="7" max="7" width="12.25" style="3" customWidth="1"/>
    <col min="8" max="8" width="12.875" style="4" customWidth="1"/>
  </cols>
  <sheetData>
    <row r="1" ht="54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ht="28" customHeight="1" spans="1:8">
      <c r="A2" s="6" t="s">
        <v>1</v>
      </c>
      <c r="B2" s="6"/>
      <c r="C2" s="6"/>
      <c r="D2" s="6"/>
      <c r="E2" s="6"/>
      <c r="F2" s="6"/>
      <c r="G2" s="6"/>
      <c r="H2" s="7"/>
    </row>
    <row r="3" ht="30" customHeight="1" spans="1:8">
      <c r="A3" s="8" t="s">
        <v>2</v>
      </c>
      <c r="B3" s="8"/>
      <c r="C3" s="8"/>
      <c r="D3" s="8"/>
      <c r="E3" s="8" t="s">
        <v>3</v>
      </c>
      <c r="F3" s="8"/>
      <c r="G3" s="8"/>
      <c r="H3" s="9"/>
    </row>
    <row r="4" s="1" customFormat="1" ht="45" customHeight="1" spans="1:8">
      <c r="A4" s="10" t="s">
        <v>4</v>
      </c>
      <c r="B4" s="10" t="s">
        <v>5</v>
      </c>
      <c r="C4" s="10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2" t="s">
        <v>11</v>
      </c>
    </row>
    <row r="5" s="2" customFormat="1" ht="18" customHeight="1" spans="1:8">
      <c r="A5" s="13">
        <v>1</v>
      </c>
      <c r="B5" s="14" t="s">
        <v>12</v>
      </c>
      <c r="C5" s="15" t="s">
        <v>13</v>
      </c>
      <c r="D5" s="13">
        <v>26</v>
      </c>
      <c r="E5" s="13">
        <v>75.3</v>
      </c>
      <c r="F5" s="13">
        <v>47</v>
      </c>
      <c r="G5" s="16">
        <v>79.8</v>
      </c>
      <c r="H5" s="17">
        <f>D5*0.25+E5*0.25+F5*0.25+G5*0.25</f>
        <v>57.025</v>
      </c>
    </row>
    <row r="6" s="2" customFormat="1" ht="18" customHeight="1" spans="1:8">
      <c r="A6" s="13">
        <v>2</v>
      </c>
      <c r="B6" s="14" t="s">
        <v>14</v>
      </c>
      <c r="C6" s="15" t="s">
        <v>15</v>
      </c>
      <c r="D6" s="13">
        <v>58</v>
      </c>
      <c r="E6" s="13">
        <v>71.8</v>
      </c>
      <c r="F6" s="13">
        <v>48</v>
      </c>
      <c r="G6" s="16">
        <v>79.8</v>
      </c>
      <c r="H6" s="17">
        <f t="shared" ref="H6:H26" si="0">D6*0.25+E6*0.25+F6*0.25+G6*0.25</f>
        <v>64.4</v>
      </c>
    </row>
    <row r="7" s="2" customFormat="1" ht="18" customHeight="1" spans="1:8">
      <c r="A7" s="13">
        <v>3</v>
      </c>
      <c r="B7" s="14" t="s">
        <v>16</v>
      </c>
      <c r="C7" s="15" t="s">
        <v>17</v>
      </c>
      <c r="D7" s="13">
        <v>89</v>
      </c>
      <c r="E7" s="13">
        <v>87.8</v>
      </c>
      <c r="F7" s="13">
        <v>71</v>
      </c>
      <c r="G7" s="16">
        <v>89.4</v>
      </c>
      <c r="H7" s="17">
        <f t="shared" si="0"/>
        <v>84.3</v>
      </c>
    </row>
    <row r="8" s="2" customFormat="1" ht="18" customHeight="1" spans="1:8">
      <c r="A8" s="13">
        <v>4</v>
      </c>
      <c r="B8" s="14" t="s">
        <v>18</v>
      </c>
      <c r="C8" s="15" t="s">
        <v>19</v>
      </c>
      <c r="D8" s="13">
        <v>53</v>
      </c>
      <c r="E8" s="13">
        <v>89.3</v>
      </c>
      <c r="F8" s="13">
        <v>56</v>
      </c>
      <c r="G8" s="16">
        <v>90.4</v>
      </c>
      <c r="H8" s="17">
        <f t="shared" si="0"/>
        <v>72.175</v>
      </c>
    </row>
    <row r="9" s="2" customFormat="1" ht="18" customHeight="1" spans="1:8">
      <c r="A9" s="13">
        <v>5</v>
      </c>
      <c r="B9" s="14" t="s">
        <v>20</v>
      </c>
      <c r="C9" s="15" t="s">
        <v>21</v>
      </c>
      <c r="D9" s="13">
        <v>59</v>
      </c>
      <c r="E9" s="13">
        <v>84.8</v>
      </c>
      <c r="F9" s="13">
        <v>53</v>
      </c>
      <c r="G9" s="16">
        <v>87</v>
      </c>
      <c r="H9" s="17">
        <f t="shared" si="0"/>
        <v>70.95</v>
      </c>
    </row>
    <row r="10" s="2" customFormat="1" ht="18" customHeight="1" spans="1:8">
      <c r="A10" s="13">
        <v>6</v>
      </c>
      <c r="B10" s="14" t="s">
        <v>22</v>
      </c>
      <c r="C10" s="28" t="s">
        <v>23</v>
      </c>
      <c r="D10" s="13">
        <v>54</v>
      </c>
      <c r="E10" s="13">
        <v>83.9</v>
      </c>
      <c r="F10" s="13">
        <v>57</v>
      </c>
      <c r="G10" s="16">
        <v>81</v>
      </c>
      <c r="H10" s="17">
        <f t="shared" si="0"/>
        <v>68.975</v>
      </c>
    </row>
    <row r="11" s="2" customFormat="1" ht="18" customHeight="1" spans="1:8">
      <c r="A11" s="13">
        <v>7</v>
      </c>
      <c r="B11" s="14" t="s">
        <v>24</v>
      </c>
      <c r="C11" s="28" t="s">
        <v>25</v>
      </c>
      <c r="D11" s="13">
        <v>66</v>
      </c>
      <c r="E11" s="13">
        <v>80.1</v>
      </c>
      <c r="F11" s="13">
        <v>65</v>
      </c>
      <c r="G11" s="16">
        <v>86</v>
      </c>
      <c r="H11" s="17">
        <f t="shared" si="0"/>
        <v>74.275</v>
      </c>
    </row>
    <row r="12" s="2" customFormat="1" ht="18" customHeight="1" spans="1:8">
      <c r="A12" s="13">
        <v>8</v>
      </c>
      <c r="B12" s="14" t="s">
        <v>26</v>
      </c>
      <c r="C12" s="15" t="s">
        <v>27</v>
      </c>
      <c r="D12" s="13">
        <v>49</v>
      </c>
      <c r="E12" s="13">
        <v>88</v>
      </c>
      <c r="F12" s="13">
        <v>64</v>
      </c>
      <c r="G12" s="16">
        <v>80.4</v>
      </c>
      <c r="H12" s="17">
        <f t="shared" si="0"/>
        <v>70.35</v>
      </c>
    </row>
    <row r="13" s="2" customFormat="1" ht="18" customHeight="1" spans="1:8">
      <c r="A13" s="13">
        <v>9</v>
      </c>
      <c r="B13" s="14" t="s">
        <v>28</v>
      </c>
      <c r="C13" s="15" t="s">
        <v>29</v>
      </c>
      <c r="D13" s="13">
        <v>76</v>
      </c>
      <c r="E13" s="13">
        <v>87.9</v>
      </c>
      <c r="F13" s="13">
        <v>58</v>
      </c>
      <c r="G13" s="16">
        <v>79.6</v>
      </c>
      <c r="H13" s="17">
        <f t="shared" si="0"/>
        <v>75.375</v>
      </c>
    </row>
    <row r="14" s="2" customFormat="1" ht="18" customHeight="1" spans="1:8">
      <c r="A14" s="13">
        <v>10</v>
      </c>
      <c r="B14" s="14" t="s">
        <v>30</v>
      </c>
      <c r="C14" s="15" t="s">
        <v>31</v>
      </c>
      <c r="D14" s="13">
        <v>45</v>
      </c>
      <c r="E14" s="13">
        <v>87.9</v>
      </c>
      <c r="F14" s="13">
        <v>46</v>
      </c>
      <c r="G14" s="16">
        <v>84</v>
      </c>
      <c r="H14" s="17">
        <f t="shared" si="0"/>
        <v>65.725</v>
      </c>
    </row>
    <row r="15" s="2" customFormat="1" ht="18" customHeight="1" spans="1:8">
      <c r="A15" s="13">
        <v>11</v>
      </c>
      <c r="B15" s="14" t="s">
        <v>32</v>
      </c>
      <c r="C15" s="15" t="s">
        <v>33</v>
      </c>
      <c r="D15" s="13">
        <v>80</v>
      </c>
      <c r="E15" s="13">
        <v>90.3</v>
      </c>
      <c r="F15" s="13">
        <v>70</v>
      </c>
      <c r="G15" s="16">
        <v>90</v>
      </c>
      <c r="H15" s="17">
        <f t="shared" si="0"/>
        <v>82.575</v>
      </c>
    </row>
    <row r="16" s="2" customFormat="1" ht="18" customHeight="1" spans="1:8">
      <c r="A16" s="13">
        <v>12</v>
      </c>
      <c r="B16" s="14" t="s">
        <v>34</v>
      </c>
      <c r="C16" s="15" t="s">
        <v>35</v>
      </c>
      <c r="D16" s="13">
        <v>44</v>
      </c>
      <c r="E16" s="13">
        <v>79.8</v>
      </c>
      <c r="F16" s="13">
        <v>49</v>
      </c>
      <c r="G16" s="16">
        <v>84</v>
      </c>
      <c r="H16" s="17">
        <f t="shared" si="0"/>
        <v>64.2</v>
      </c>
    </row>
    <row r="17" s="2" customFormat="1" ht="18" customHeight="1" spans="1:8">
      <c r="A17" s="13">
        <v>13</v>
      </c>
      <c r="B17" s="14" t="s">
        <v>36</v>
      </c>
      <c r="C17" s="15" t="s">
        <v>37</v>
      </c>
      <c r="D17" s="13">
        <v>58</v>
      </c>
      <c r="E17" s="13">
        <v>76.5</v>
      </c>
      <c r="F17" s="13">
        <v>49</v>
      </c>
      <c r="G17" s="16">
        <v>85</v>
      </c>
      <c r="H17" s="17">
        <f t="shared" si="0"/>
        <v>67.125</v>
      </c>
    </row>
    <row r="18" s="2" customFormat="1" ht="18" customHeight="1" spans="1:8">
      <c r="A18" s="13">
        <v>14</v>
      </c>
      <c r="B18" s="14" t="s">
        <v>38</v>
      </c>
      <c r="C18" s="15" t="s">
        <v>39</v>
      </c>
      <c r="D18" s="13">
        <v>57</v>
      </c>
      <c r="E18" s="13">
        <v>86.1</v>
      </c>
      <c r="F18" s="13">
        <v>64</v>
      </c>
      <c r="G18" s="16">
        <v>84</v>
      </c>
      <c r="H18" s="17">
        <f t="shared" si="0"/>
        <v>72.775</v>
      </c>
    </row>
    <row r="19" s="2" customFormat="1" ht="18" customHeight="1" spans="1:8">
      <c r="A19" s="13">
        <v>15</v>
      </c>
      <c r="B19" s="14" t="s">
        <v>40</v>
      </c>
      <c r="C19" s="15" t="s">
        <v>41</v>
      </c>
      <c r="D19" s="13">
        <v>58</v>
      </c>
      <c r="E19" s="13">
        <v>84</v>
      </c>
      <c r="F19" s="13">
        <v>65</v>
      </c>
      <c r="G19" s="16">
        <v>88</v>
      </c>
      <c r="H19" s="17">
        <f t="shared" si="0"/>
        <v>73.75</v>
      </c>
    </row>
    <row r="20" s="2" customFormat="1" ht="18" customHeight="1" spans="1:8">
      <c r="A20" s="13">
        <v>16</v>
      </c>
      <c r="B20" s="14" t="s">
        <v>42</v>
      </c>
      <c r="C20" s="15" t="s">
        <v>43</v>
      </c>
      <c r="D20" s="13">
        <v>79</v>
      </c>
      <c r="E20" s="13">
        <v>78</v>
      </c>
      <c r="F20" s="13">
        <v>58</v>
      </c>
      <c r="G20" s="16">
        <v>65</v>
      </c>
      <c r="H20" s="17">
        <f t="shared" si="0"/>
        <v>70</v>
      </c>
    </row>
    <row r="21" s="2" customFormat="1" ht="18" customHeight="1" spans="1:8">
      <c r="A21" s="13">
        <v>17</v>
      </c>
      <c r="B21" s="14" t="s">
        <v>44</v>
      </c>
      <c r="C21" s="15" t="s">
        <v>45</v>
      </c>
      <c r="D21" s="13">
        <v>65</v>
      </c>
      <c r="E21" s="13">
        <v>64.9</v>
      </c>
      <c r="F21" s="13">
        <v>55</v>
      </c>
      <c r="G21" s="16">
        <v>73</v>
      </c>
      <c r="H21" s="17">
        <f t="shared" si="0"/>
        <v>64.475</v>
      </c>
    </row>
    <row r="22" s="2" customFormat="1" ht="18" customHeight="1" spans="1:8">
      <c r="A22" s="13">
        <v>18</v>
      </c>
      <c r="B22" s="14" t="s">
        <v>46</v>
      </c>
      <c r="C22" s="15" t="s">
        <v>47</v>
      </c>
      <c r="D22" s="13">
        <v>62</v>
      </c>
      <c r="E22" s="13">
        <v>81.1</v>
      </c>
      <c r="F22" s="13">
        <v>64</v>
      </c>
      <c r="G22" s="16">
        <v>75.2</v>
      </c>
      <c r="H22" s="17">
        <f t="shared" si="0"/>
        <v>70.575</v>
      </c>
    </row>
    <row r="23" s="2" customFormat="1" ht="18" customHeight="1" spans="1:8">
      <c r="A23" s="13">
        <v>19</v>
      </c>
      <c r="B23" s="14" t="s">
        <v>48</v>
      </c>
      <c r="C23" s="15" t="s">
        <v>49</v>
      </c>
      <c r="D23" s="13">
        <v>60</v>
      </c>
      <c r="E23" s="13">
        <v>75</v>
      </c>
      <c r="F23" s="13">
        <v>50</v>
      </c>
      <c r="G23" s="16">
        <v>75</v>
      </c>
      <c r="H23" s="17">
        <f t="shared" si="0"/>
        <v>65</v>
      </c>
    </row>
    <row r="24" s="2" customFormat="1" ht="18" customHeight="1" spans="1:8">
      <c r="A24" s="13">
        <v>20</v>
      </c>
      <c r="B24" s="14" t="s">
        <v>50</v>
      </c>
      <c r="C24" s="15" t="s">
        <v>51</v>
      </c>
      <c r="D24" s="13">
        <v>35</v>
      </c>
      <c r="E24" s="13">
        <v>83.3</v>
      </c>
      <c r="F24" s="13">
        <v>44</v>
      </c>
      <c r="G24" s="16">
        <v>70.6</v>
      </c>
      <c r="H24" s="17">
        <f t="shared" si="0"/>
        <v>58.225</v>
      </c>
    </row>
    <row r="25" customFormat="1" ht="18" customHeight="1" spans="1:8">
      <c r="A25" s="13">
        <v>21</v>
      </c>
      <c r="B25" s="14" t="s">
        <v>52</v>
      </c>
      <c r="C25" s="15" t="s">
        <v>53</v>
      </c>
      <c r="D25" s="18">
        <v>67</v>
      </c>
      <c r="E25" s="18">
        <v>87.1</v>
      </c>
      <c r="F25" s="18">
        <v>63</v>
      </c>
      <c r="G25" s="19">
        <v>75.2</v>
      </c>
      <c r="H25" s="17">
        <f t="shared" si="0"/>
        <v>73.075</v>
      </c>
    </row>
    <row r="26" customFormat="1" ht="18" customHeight="1" spans="1:8">
      <c r="A26" s="13">
        <v>22</v>
      </c>
      <c r="B26" s="14" t="s">
        <v>54</v>
      </c>
      <c r="C26" s="15" t="s">
        <v>55</v>
      </c>
      <c r="D26" s="18">
        <v>47</v>
      </c>
      <c r="E26" s="18">
        <v>78.3</v>
      </c>
      <c r="F26" s="18">
        <v>65</v>
      </c>
      <c r="G26" s="19">
        <v>78</v>
      </c>
      <c r="H26" s="17">
        <f t="shared" si="0"/>
        <v>67.075</v>
      </c>
    </row>
    <row r="27" customFormat="1" ht="18" customHeight="1" spans="1:8">
      <c r="A27" s="13">
        <v>23</v>
      </c>
      <c r="B27" s="14" t="s">
        <v>56</v>
      </c>
      <c r="C27" s="15" t="s">
        <v>57</v>
      </c>
      <c r="D27" s="18">
        <v>83</v>
      </c>
      <c r="E27" s="18">
        <v>84.3</v>
      </c>
      <c r="F27" s="18">
        <v>55</v>
      </c>
      <c r="G27" s="19">
        <v>80.6</v>
      </c>
      <c r="H27" s="17">
        <f t="shared" ref="H27:H34" si="1">D27*0.25+E27*0.25+F27*0.25+G27*0.25</f>
        <v>75.725</v>
      </c>
    </row>
    <row r="28" customFormat="1" ht="18" customHeight="1" spans="1:8">
      <c r="A28" s="13">
        <v>24</v>
      </c>
      <c r="B28" s="14" t="s">
        <v>58</v>
      </c>
      <c r="C28" s="15" t="s">
        <v>59</v>
      </c>
      <c r="D28" s="18">
        <v>33</v>
      </c>
      <c r="E28" s="18">
        <v>82.3</v>
      </c>
      <c r="F28" s="18">
        <v>82</v>
      </c>
      <c r="G28" s="19">
        <v>71</v>
      </c>
      <c r="H28" s="17">
        <f t="shared" si="1"/>
        <v>67.075</v>
      </c>
    </row>
    <row r="29" customFormat="1" ht="18" customHeight="1" spans="1:8">
      <c r="A29" s="13">
        <v>25</v>
      </c>
      <c r="B29" s="14" t="s">
        <v>60</v>
      </c>
      <c r="C29" s="15" t="s">
        <v>61</v>
      </c>
      <c r="D29" s="18">
        <v>56</v>
      </c>
      <c r="E29" s="18">
        <v>76.3</v>
      </c>
      <c r="F29" s="18">
        <v>29</v>
      </c>
      <c r="G29" s="19">
        <v>70.8</v>
      </c>
      <c r="H29" s="17">
        <f t="shared" si="1"/>
        <v>58.025</v>
      </c>
    </row>
    <row r="30" customFormat="1" ht="18" customHeight="1" spans="1:8">
      <c r="A30" s="13">
        <v>26</v>
      </c>
      <c r="B30" s="14" t="s">
        <v>62</v>
      </c>
      <c r="C30" s="15" t="s">
        <v>63</v>
      </c>
      <c r="D30" s="18">
        <v>59</v>
      </c>
      <c r="E30" s="18">
        <v>75</v>
      </c>
      <c r="F30" s="18">
        <v>39</v>
      </c>
      <c r="G30" s="19">
        <v>82</v>
      </c>
      <c r="H30" s="17">
        <f t="shared" si="1"/>
        <v>63.75</v>
      </c>
    </row>
    <row r="31" customFormat="1" ht="18" customHeight="1" spans="1:8">
      <c r="A31" s="13">
        <v>27</v>
      </c>
      <c r="B31" s="14" t="s">
        <v>64</v>
      </c>
      <c r="C31" s="15" t="s">
        <v>65</v>
      </c>
      <c r="D31" s="18">
        <v>46</v>
      </c>
      <c r="E31" s="18">
        <v>88</v>
      </c>
      <c r="F31" s="18">
        <v>57</v>
      </c>
      <c r="G31" s="19">
        <v>75</v>
      </c>
      <c r="H31" s="17">
        <f t="shared" si="1"/>
        <v>66.5</v>
      </c>
    </row>
    <row r="32" customFormat="1" ht="18" customHeight="1" spans="1:8">
      <c r="A32" s="13">
        <v>28</v>
      </c>
      <c r="B32" s="14" t="s">
        <v>66</v>
      </c>
      <c r="C32" s="15" t="s">
        <v>67</v>
      </c>
      <c r="D32" s="18">
        <v>43</v>
      </c>
      <c r="E32" s="18">
        <v>80.3</v>
      </c>
      <c r="F32" s="18">
        <v>38</v>
      </c>
      <c r="G32" s="19">
        <v>75.6</v>
      </c>
      <c r="H32" s="17">
        <f t="shared" si="1"/>
        <v>59.225</v>
      </c>
    </row>
    <row r="33" customFormat="1" ht="18" customHeight="1" spans="1:8">
      <c r="A33" s="13">
        <v>29</v>
      </c>
      <c r="B33" s="14" t="s">
        <v>68</v>
      </c>
      <c r="C33" s="15" t="s">
        <v>69</v>
      </c>
      <c r="D33" s="18">
        <v>33</v>
      </c>
      <c r="E33" s="18">
        <v>75</v>
      </c>
      <c r="F33" s="18">
        <v>43</v>
      </c>
      <c r="G33" s="19">
        <v>70.2</v>
      </c>
      <c r="H33" s="17">
        <f t="shared" si="1"/>
        <v>55.3</v>
      </c>
    </row>
    <row r="34" customFormat="1" ht="18" customHeight="1" spans="1:8">
      <c r="A34" s="13">
        <v>30</v>
      </c>
      <c r="B34" s="14" t="s">
        <v>70</v>
      </c>
      <c r="C34" s="15" t="s">
        <v>71</v>
      </c>
      <c r="D34" s="18">
        <v>85</v>
      </c>
      <c r="E34" s="18">
        <v>85.3</v>
      </c>
      <c r="F34" s="18">
        <v>69</v>
      </c>
      <c r="G34" s="19">
        <v>71</v>
      </c>
      <c r="H34" s="17">
        <f t="shared" si="1"/>
        <v>77.575</v>
      </c>
    </row>
    <row r="35" customFormat="1" ht="33" customHeight="1" spans="1:8">
      <c r="A35" s="20" t="s">
        <v>72</v>
      </c>
      <c r="B35" s="21"/>
      <c r="C35" s="22"/>
      <c r="D35" s="23"/>
      <c r="E35" s="23"/>
      <c r="F35" s="23"/>
      <c r="G35" s="23"/>
      <c r="H35" s="24"/>
    </row>
    <row r="36" ht="60" customHeight="1" spans="1:8">
      <c r="A36" s="25" t="s">
        <v>73</v>
      </c>
      <c r="B36" s="26"/>
      <c r="C36" s="26"/>
      <c r="D36" s="26"/>
      <c r="E36" s="26"/>
      <c r="F36" s="26"/>
      <c r="G36" s="26"/>
      <c r="H36" s="27"/>
    </row>
  </sheetData>
  <mergeCells count="7">
    <mergeCell ref="A1:H1"/>
    <mergeCell ref="A2:H2"/>
    <mergeCell ref="A3:D3"/>
    <mergeCell ref="E3:H3"/>
    <mergeCell ref="A35:C35"/>
    <mergeCell ref="D35:H35"/>
    <mergeCell ref="A36:H36"/>
  </mergeCells>
  <printOptions horizontalCentered="1"/>
  <pageMargins left="0.511805555555556" right="0.511805555555556" top="0.354166666666667" bottom="0.354166666666667" header="0.314583333333333" footer="0.314583333333333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Sue</cp:lastModifiedBy>
  <dcterms:created xsi:type="dcterms:W3CDTF">2015-06-06T02:19:00Z</dcterms:created>
  <dcterms:modified xsi:type="dcterms:W3CDTF">2025-06-28T01:46:28Z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7910FCCB4A51472FAF8486F1F006B929_13</vt:lpwstr>
  </property>
  <property fmtid="{D5CDD505-2E9C-101B-9397-08002B2CF9AE}" pid="3" name="KSOProductBuildVer">
    <vt:lpwstr>2052-12.1.0.21541</vt:lpwstr>
  </property>
</Properties>
</file>