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3" sheetId="3" r:id="rId2"/>
    <sheet name="Sheet4" sheetId="5" r:id="rId3"/>
  </sheets>
  <definedNames>
    <definedName name="_xlnm.Print_Area" localSheetId="0">Sheet1!$A$1:$J$105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<sst xmlns="http://schemas.openxmlformats.org/spreadsheetml/2006/main" count="286">
  <si>
    <t>珠海理工学校计算机应用专业技能考试成绩单</t>
  </si>
  <si>
    <t>序号</t>
  </si>
  <si>
    <t>准考证号</t>
  </si>
  <si>
    <t>姓名</t>
  </si>
  <si>
    <t>班级</t>
  </si>
  <si>
    <t>多媒体技术</t>
  </si>
  <si>
    <t>局域网</t>
  </si>
  <si>
    <t>计算机应用基础</t>
  </si>
  <si>
    <t>计算机图形图像处理（PS）</t>
  </si>
  <si>
    <t>Flash</t>
  </si>
  <si>
    <t>总成绩（300分制）</t>
  </si>
  <si>
    <t>总评</t>
  </si>
  <si>
    <t>16040370030209</t>
  </si>
  <si>
    <t>黄迪俊</t>
  </si>
  <si>
    <t>16计算机应用1斗门校区</t>
  </si>
  <si>
    <t>85</t>
  </si>
  <si>
    <t>90</t>
  </si>
  <si>
    <t>89</t>
  </si>
  <si>
    <t>88</t>
  </si>
  <si>
    <t>93</t>
  </si>
  <si>
    <t>16040370130540</t>
  </si>
  <si>
    <t>谢洁榕</t>
  </si>
  <si>
    <t>81</t>
  </si>
  <si>
    <t>74</t>
  </si>
  <si>
    <t>82</t>
  </si>
  <si>
    <t>78</t>
  </si>
  <si>
    <t>16040270010486</t>
  </si>
  <si>
    <t>任敏光</t>
  </si>
  <si>
    <t>96</t>
  </si>
  <si>
    <t>98</t>
  </si>
  <si>
    <t>16040480010233</t>
  </si>
  <si>
    <t>覃广平</t>
  </si>
  <si>
    <t>97</t>
  </si>
  <si>
    <t>83</t>
  </si>
  <si>
    <t>86</t>
  </si>
  <si>
    <t>16040270120097</t>
  </si>
  <si>
    <t>罗晓泓</t>
  </si>
  <si>
    <t>92</t>
  </si>
  <si>
    <t>84</t>
  </si>
  <si>
    <t>79</t>
  </si>
  <si>
    <t>16040270020114</t>
  </si>
  <si>
    <t>梁文泰</t>
  </si>
  <si>
    <t>75</t>
  </si>
  <si>
    <t>67</t>
  </si>
  <si>
    <t>73</t>
  </si>
  <si>
    <t>16040480020061</t>
  </si>
  <si>
    <t>覃俊杰</t>
  </si>
  <si>
    <t>94</t>
  </si>
  <si>
    <t>16040270090434</t>
  </si>
  <si>
    <t>李昌</t>
  </si>
  <si>
    <t>52</t>
  </si>
  <si>
    <t>61</t>
  </si>
  <si>
    <t>66</t>
  </si>
  <si>
    <t>91</t>
  </si>
  <si>
    <t>16040470020066</t>
  </si>
  <si>
    <t>黄庚龙</t>
  </si>
  <si>
    <t>16040480040271</t>
  </si>
  <si>
    <t>曾贤文</t>
  </si>
  <si>
    <t>71</t>
  </si>
  <si>
    <t>69</t>
  </si>
  <si>
    <t>72</t>
  </si>
  <si>
    <t>16040370120116</t>
  </si>
  <si>
    <t>卯发乐</t>
  </si>
  <si>
    <t>16040370120015</t>
  </si>
  <si>
    <t>赖志涛</t>
  </si>
  <si>
    <t>16040470010323</t>
  </si>
  <si>
    <t>王俊林</t>
  </si>
  <si>
    <t>16040270180094</t>
  </si>
  <si>
    <t>刘金政</t>
  </si>
  <si>
    <t>16040480020231</t>
  </si>
  <si>
    <t>谢中炜</t>
  </si>
  <si>
    <t>76</t>
  </si>
  <si>
    <t>77</t>
  </si>
  <si>
    <t>16040470030114</t>
  </si>
  <si>
    <t>周树雄</t>
  </si>
  <si>
    <t>87</t>
  </si>
  <si>
    <t>16040270110464</t>
  </si>
  <si>
    <t>崔一腾</t>
  </si>
  <si>
    <t>16计算机应用2斗门校区</t>
  </si>
  <si>
    <t>16040480020284</t>
  </si>
  <si>
    <t>方章信</t>
  </si>
  <si>
    <t>16040480040064</t>
  </si>
  <si>
    <t>付浩杰</t>
  </si>
  <si>
    <t>80</t>
  </si>
  <si>
    <t>16040370010049</t>
  </si>
  <si>
    <t>高翔</t>
  </si>
  <si>
    <t>16040480030080</t>
  </si>
  <si>
    <t>郭文杰</t>
  </si>
  <si>
    <t>64</t>
  </si>
  <si>
    <t>16040370130334</t>
  </si>
  <si>
    <t>何文杰</t>
  </si>
  <si>
    <t>16040470030369</t>
  </si>
  <si>
    <t>黄海斌</t>
  </si>
  <si>
    <t>16040370020083</t>
  </si>
  <si>
    <t>黄健俊</t>
  </si>
  <si>
    <t>16040470030434</t>
  </si>
  <si>
    <t>梁架辉</t>
  </si>
  <si>
    <t>16040470010369</t>
  </si>
  <si>
    <t>廖高帆</t>
  </si>
  <si>
    <t>68</t>
  </si>
  <si>
    <t>70</t>
  </si>
  <si>
    <t>60</t>
  </si>
  <si>
    <t>16040170010470</t>
  </si>
  <si>
    <t>林伟航</t>
  </si>
  <si>
    <t>16040370110296</t>
  </si>
  <si>
    <t>吴绮媚</t>
  </si>
  <si>
    <t>16040370120084</t>
  </si>
  <si>
    <t>谢南威</t>
  </si>
  <si>
    <t>16040270140476</t>
  </si>
  <si>
    <t>杨镇华</t>
  </si>
  <si>
    <t>16040270140477</t>
  </si>
  <si>
    <t>姚进鹏</t>
  </si>
  <si>
    <t>95</t>
  </si>
  <si>
    <t>16040370110037</t>
  </si>
  <si>
    <t>赵苗新</t>
  </si>
  <si>
    <t>16040370120045</t>
  </si>
  <si>
    <t>郑衍鸿</t>
  </si>
  <si>
    <t>16040170010492</t>
  </si>
  <si>
    <t>张湘海</t>
  </si>
  <si>
    <r>
      <rPr>
        <sz val="11"/>
        <rFont val="宋体"/>
        <charset val="134"/>
      </rPr>
      <t>1</t>
    </r>
    <r>
      <rPr>
        <sz val="12"/>
        <rFont val="宋体"/>
        <charset val="134"/>
      </rPr>
      <t>6计2香洲校区</t>
    </r>
  </si>
  <si>
    <t>16040170010366</t>
  </si>
  <si>
    <t>李俊源</t>
  </si>
  <si>
    <t>16040470020177</t>
  </si>
  <si>
    <t>叶小青</t>
  </si>
  <si>
    <t>16040370030156</t>
  </si>
  <si>
    <t>陈浩贤</t>
  </si>
  <si>
    <t>16040370040022</t>
  </si>
  <si>
    <t>赵晓婷</t>
  </si>
  <si>
    <t>16040370020029</t>
  </si>
  <si>
    <t>林诗婷</t>
  </si>
  <si>
    <t>16040470010331</t>
  </si>
  <si>
    <t>朱吕富</t>
  </si>
  <si>
    <t>16040170010435</t>
  </si>
  <si>
    <t>朱静婧</t>
  </si>
  <si>
    <t>16040370110111</t>
  </si>
  <si>
    <t>毛树姣</t>
  </si>
  <si>
    <t>16040270090495</t>
  </si>
  <si>
    <t>林泓标</t>
  </si>
  <si>
    <t>16040280010078</t>
  </si>
  <si>
    <t>唐文炜</t>
  </si>
  <si>
    <t>16040280010270</t>
  </si>
  <si>
    <t>邱文浩</t>
  </si>
  <si>
    <t>16040370130265</t>
  </si>
  <si>
    <t>丘玉兰</t>
  </si>
  <si>
    <t>16040480010193</t>
  </si>
  <si>
    <t>邱凯虹</t>
  </si>
  <si>
    <t>16040370030242</t>
  </si>
  <si>
    <t>宋康</t>
  </si>
  <si>
    <t>16040370110278</t>
  </si>
  <si>
    <t>邝咏欣</t>
  </si>
  <si>
    <t>16040270230282</t>
  </si>
  <si>
    <t>吕启煌</t>
  </si>
  <si>
    <t>16040280010241</t>
  </si>
  <si>
    <t>朱润杰</t>
  </si>
  <si>
    <t>16040370110112</t>
  </si>
  <si>
    <t>莫翠红</t>
  </si>
  <si>
    <t>16040370110090</t>
  </si>
  <si>
    <t>郭霜华</t>
  </si>
  <si>
    <t>16040370130039</t>
  </si>
  <si>
    <t>幸秋霞</t>
  </si>
  <si>
    <t>16040270080252</t>
  </si>
  <si>
    <t>陈俊言</t>
  </si>
  <si>
    <t>16040270150163</t>
  </si>
  <si>
    <t>吴子为</t>
  </si>
  <si>
    <t>16040370090115</t>
  </si>
  <si>
    <t>严榕基</t>
  </si>
  <si>
    <t>16040270170015</t>
  </si>
  <si>
    <t>刘泽嘉</t>
  </si>
  <si>
    <t>16040270120375</t>
  </si>
  <si>
    <t>张天舜</t>
  </si>
  <si>
    <t>16040370050008</t>
  </si>
  <si>
    <t>陈郁聪</t>
  </si>
  <si>
    <t>16040370070060</t>
  </si>
  <si>
    <t>赖宜坚</t>
  </si>
  <si>
    <t>16040370050068</t>
  </si>
  <si>
    <t>李灿源</t>
  </si>
  <si>
    <t>16040270220388</t>
  </si>
  <si>
    <t>谢泽韩</t>
  </si>
  <si>
    <t>16040290010033</t>
  </si>
  <si>
    <t>康兆喜</t>
  </si>
  <si>
    <t>16040270100123</t>
  </si>
  <si>
    <t>陈楷斌</t>
  </si>
  <si>
    <t>16040270210585</t>
  </si>
  <si>
    <t>吴熙林</t>
  </si>
  <si>
    <t>16040270220415</t>
  </si>
  <si>
    <t>朱荣辉</t>
  </si>
  <si>
    <t>16040270140304</t>
  </si>
  <si>
    <t>黄文辉</t>
  </si>
  <si>
    <t>16计1香洲校区</t>
  </si>
  <si>
    <t>16040270060253</t>
  </si>
  <si>
    <t>郭颖琪</t>
  </si>
  <si>
    <t>16040270060182</t>
  </si>
  <si>
    <t>黄渝淇</t>
  </si>
  <si>
    <t>16040280020253</t>
  </si>
  <si>
    <t>曾海清</t>
  </si>
  <si>
    <t>16040270240029</t>
  </si>
  <si>
    <t>彭正伟</t>
  </si>
  <si>
    <t>16040270080148</t>
  </si>
  <si>
    <t>杨镇豪</t>
  </si>
  <si>
    <t>16040170010320</t>
  </si>
  <si>
    <t>张琬琳</t>
  </si>
  <si>
    <t>16040480010023</t>
  </si>
  <si>
    <t>彭伟军</t>
  </si>
  <si>
    <t>16040270150240</t>
  </si>
  <si>
    <t>肖耀</t>
  </si>
  <si>
    <t>16040270130140</t>
  </si>
  <si>
    <t>徐泽鹏</t>
  </si>
  <si>
    <t>16040270060402</t>
  </si>
  <si>
    <t>曹树武</t>
  </si>
  <si>
    <t>16040270070241</t>
  </si>
  <si>
    <t>詹家俊</t>
  </si>
  <si>
    <t>16040470030217</t>
  </si>
  <si>
    <t>李洪桂</t>
  </si>
  <si>
    <t>16040270230115</t>
  </si>
  <si>
    <t>蔡星辉</t>
  </si>
  <si>
    <t>16040470030063</t>
  </si>
  <si>
    <t>吴振洋</t>
  </si>
  <si>
    <t>16040480030073</t>
  </si>
  <si>
    <t>李嘉凤</t>
  </si>
  <si>
    <t>16040280020249</t>
  </si>
  <si>
    <t>林栋辉</t>
  </si>
  <si>
    <t>16040370010139</t>
  </si>
  <si>
    <t>李董亮</t>
  </si>
  <si>
    <t>16040270130429</t>
  </si>
  <si>
    <t>梁灏</t>
  </si>
  <si>
    <t>16040270060415</t>
  </si>
  <si>
    <t>吴文诺</t>
  </si>
  <si>
    <t>16040270240158</t>
  </si>
  <si>
    <t>张耀</t>
  </si>
  <si>
    <t>16040270020033</t>
  </si>
  <si>
    <t>邝政杰</t>
  </si>
  <si>
    <t>16040470040128</t>
  </si>
  <si>
    <t>陈清红</t>
  </si>
  <si>
    <t>16040280010275</t>
  </si>
  <si>
    <t>涂海燕</t>
  </si>
  <si>
    <t>16040270150207</t>
  </si>
  <si>
    <t>林海章</t>
  </si>
  <si>
    <t>16040270020036</t>
  </si>
  <si>
    <t>卢锦涛</t>
  </si>
  <si>
    <t>16040270230102</t>
  </si>
  <si>
    <t>杨伟钜</t>
  </si>
  <si>
    <t>16040270110007</t>
  </si>
  <si>
    <t>莫靖</t>
  </si>
  <si>
    <t>16040270020430</t>
  </si>
  <si>
    <t>李欣浩</t>
  </si>
  <si>
    <t>16040370030007</t>
  </si>
  <si>
    <t>谢厚雄</t>
  </si>
  <si>
    <t>16040280010322</t>
  </si>
  <si>
    <t>武宏航</t>
  </si>
  <si>
    <t>16040370110019</t>
  </si>
  <si>
    <t>黎俊杰</t>
  </si>
  <si>
    <t>16040270110112</t>
  </si>
  <si>
    <t>张昊</t>
  </si>
  <si>
    <t>16040270060411</t>
  </si>
  <si>
    <t>黄华权</t>
  </si>
  <si>
    <t>总成绩（300分制）=(5科成绩的总和) X 0.6</t>
  </si>
  <si>
    <t>学号</t>
  </si>
  <si>
    <t>局域网管理(Win Server)</t>
  </si>
  <si>
    <t>影视编辑</t>
  </si>
  <si>
    <t>图形图像(photoshop）</t>
  </si>
  <si>
    <t>动画制作Flash</t>
  </si>
  <si>
    <t>16计1</t>
  </si>
  <si>
    <t>单圣杰</t>
  </si>
  <si>
    <t>林宇圣</t>
  </si>
  <si>
    <t>吕丰</t>
  </si>
  <si>
    <t>汪华</t>
  </si>
  <si>
    <t>吴灿杨</t>
  </si>
  <si>
    <t>赵英焜</t>
  </si>
  <si>
    <t>陈嘉妙</t>
  </si>
  <si>
    <t>16计2</t>
  </si>
  <si>
    <t>陈晓晴</t>
  </si>
  <si>
    <t>陈彦霖</t>
  </si>
  <si>
    <t>聂淑娟</t>
  </si>
  <si>
    <t>丘文雅</t>
  </si>
  <si>
    <t>邓德基</t>
  </si>
  <si>
    <t>邓永康</t>
  </si>
  <si>
    <t>黄梓峰</t>
  </si>
  <si>
    <t>黎炯廷</t>
  </si>
  <si>
    <t>李株程</t>
  </si>
  <si>
    <t>莫德胜</t>
  </si>
  <si>
    <t>唐龙</t>
  </si>
  <si>
    <t>王日亮</t>
  </si>
  <si>
    <t>吴天继</t>
  </si>
  <si>
    <t>向海龙</t>
  </si>
  <si>
    <t>杨贤玮</t>
  </si>
  <si>
    <t>邹永健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</si>
</sst>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"/>
    <numFmt numFmtId="177" formatCode="0_);[Red]\(0\)"/>
    <numFmt numFmtId="178" formatCode="0_ "/>
  </numFmts>
  <fonts count="55">
    <font>
      <sz val="11"/>
      <color theme="1"/>
      <name val="Tahoma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0.5"/>
      <color rgb="FF000000"/>
      <name val="黑体"/>
      <charset val="134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D3D1D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45066682943"/>
      </bottom>
      <diagonal/>
    </border>
  </borders>
  <cellStyleXfs count="99">
    <xf numFmtId="0" fontId="0" fillId="0" borderId="0"/>
    <xf numFmtId="42" fontId="21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/>
    <xf numFmtId="0" fontId="21" fillId="36" borderId="1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8" fillId="6" borderId="1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0" fillId="0" borderId="0" applyNumberFormat="0" applyFill="0" applyBorder="0">
      <alignment vertical="center" wrapText="1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10" fillId="0" borderId="0">
      <alignment vertical="center" wrapText="1"/>
    </xf>
    <xf numFmtId="0" fontId="36" fillId="43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5" fillId="0" borderId="0">
      <alignment vertical="center"/>
    </xf>
    <xf numFmtId="0" fontId="10" fillId="0" borderId="0" applyNumberFormat="0" applyFill="0" applyBorder="0">
      <alignment vertical="center" wrapText="1"/>
    </xf>
    <xf numFmtId="0" fontId="46" fillId="0" borderId="0">
      <alignment vertical="center" wrapText="1"/>
    </xf>
    <xf numFmtId="0" fontId="47" fillId="10" borderId="0" applyNumberFormat="0" applyBorder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9" fillId="14" borderId="12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53" fillId="16" borderId="14" applyNumberFormat="0" applyAlignment="0" applyProtection="0">
      <alignment vertical="center"/>
    </xf>
    <xf numFmtId="0" fontId="21" fillId="49" borderId="17" applyNumberFormat="0" applyFont="0" applyAlignment="0" applyProtection="0">
      <alignment vertical="center"/>
    </xf>
    <xf numFmtId="0" fontId="15" fillId="49" borderId="17" applyNumberFormat="0" applyFont="0" applyAlignment="0" applyProtection="0">
      <alignment vertical="center"/>
    </xf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2" xfId="83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83" applyNumberFormat="1" applyFont="1" applyBorder="1" applyAlignment="1">
      <alignment horizontal="center" vertical="center" wrapText="1"/>
    </xf>
    <xf numFmtId="49" fontId="4" fillId="0" borderId="2" xfId="83" applyNumberFormat="1" applyFont="1" applyBorder="1" applyAlignment="1">
      <alignment horizontal="center" vertical="center" wrapText="1"/>
    </xf>
    <xf numFmtId="0" fontId="5" fillId="0" borderId="4" xfId="68" applyNumberFormat="1" applyFont="1" applyBorder="1" applyAlignment="1">
      <alignment horizontal="center" vertical="center" wrapText="1"/>
    </xf>
    <xf numFmtId="0" fontId="6" fillId="0" borderId="5" xfId="68" applyNumberFormat="1" applyFont="1" applyBorder="1" applyAlignment="1">
      <alignment horizontal="center" vertical="center" wrapText="1"/>
    </xf>
    <xf numFmtId="0" fontId="7" fillId="0" borderId="5" xfId="68" applyNumberFormat="1" applyFont="1" applyBorder="1" applyAlignment="1">
      <alignment horizontal="center" vertical="center" wrapText="1"/>
    </xf>
    <xf numFmtId="49" fontId="7" fillId="0" borderId="6" xfId="68" applyNumberFormat="1" applyFont="1" applyBorder="1" applyAlignment="1">
      <alignment horizontal="center" vertical="center" wrapText="1"/>
    </xf>
    <xf numFmtId="49" fontId="7" fillId="0" borderId="7" xfId="68" applyNumberFormat="1" applyFont="1" applyBorder="1" applyAlignment="1">
      <alignment horizontal="center" vertical="center" wrapText="1"/>
    </xf>
    <xf numFmtId="0" fontId="6" fillId="0" borderId="8" xfId="68" applyNumberFormat="1" applyFont="1" applyBorder="1" applyAlignment="1">
      <alignment horizontal="center" vertical="center" wrapText="1"/>
    </xf>
    <xf numFmtId="0" fontId="7" fillId="0" borderId="8" xfId="68" applyNumberFormat="1" applyFont="1" applyBorder="1" applyAlignment="1">
      <alignment horizontal="center" vertical="center" wrapText="1"/>
    </xf>
    <xf numFmtId="0" fontId="8" fillId="0" borderId="6" xfId="68" applyNumberFormat="1" applyFont="1" applyBorder="1" applyAlignment="1">
      <alignment horizontal="center" vertical="center" wrapText="1"/>
    </xf>
    <xf numFmtId="49" fontId="8" fillId="0" borderId="6" xfId="68" applyNumberFormat="1" applyFont="1" applyBorder="1" applyAlignment="1">
      <alignment horizontal="center" vertical="center" wrapText="1"/>
    </xf>
    <xf numFmtId="49" fontId="9" fillId="0" borderId="6" xfId="68" applyNumberFormat="1" applyFont="1" applyBorder="1" applyAlignment="1">
      <alignment horizontal="center" vertical="center" wrapText="1"/>
    </xf>
    <xf numFmtId="177" fontId="8" fillId="0" borderId="6" xfId="68" applyNumberFormat="1" applyFont="1" applyBorder="1" applyAlignment="1">
      <alignment horizontal="center" vertical="center" wrapText="1"/>
    </xf>
    <xf numFmtId="177" fontId="8" fillId="4" borderId="6" xfId="68" applyNumberFormat="1" applyFont="1" applyFill="1" applyBorder="1" applyAlignment="1">
      <alignment horizontal="center" vertical="center" wrapText="1"/>
    </xf>
    <xf numFmtId="49" fontId="10" fillId="0" borderId="0" xfId="68" applyNumberFormat="1" applyFont="1" applyAlignment="1">
      <alignment vertical="center" wrapText="1"/>
    </xf>
    <xf numFmtId="49" fontId="6" fillId="0" borderId="5" xfId="68" applyNumberFormat="1" applyFont="1" applyBorder="1" applyAlignment="1">
      <alignment horizontal="center" vertical="center" wrapText="1"/>
    </xf>
    <xf numFmtId="49" fontId="10" fillId="0" borderId="0" xfId="68" applyNumberFormat="1" applyFont="1" applyBorder="1" applyAlignment="1">
      <alignment vertical="center" wrapText="1"/>
    </xf>
    <xf numFmtId="49" fontId="6" fillId="0" borderId="8" xfId="68" applyNumberFormat="1" applyFont="1" applyBorder="1" applyAlignment="1">
      <alignment horizontal="center" vertical="center" wrapText="1"/>
    </xf>
    <xf numFmtId="49" fontId="10" fillId="0" borderId="0" xfId="68" applyNumberFormat="1" applyFont="1" applyBorder="1" applyAlignment="1">
      <alignment horizontal="left" vertical="center" wrapText="1"/>
    </xf>
    <xf numFmtId="0" fontId="10" fillId="0" borderId="0" xfId="68" applyNumberFormat="1" applyFont="1" applyBorder="1" applyAlignment="1">
      <alignment horizontal="left" vertical="center" wrapText="1"/>
    </xf>
    <xf numFmtId="176" fontId="8" fillId="0" borderId="6" xfId="68" applyNumberFormat="1" applyFont="1" applyBorder="1" applyAlignment="1">
      <alignment horizontal="center" vertical="center" wrapText="1"/>
    </xf>
    <xf numFmtId="49" fontId="11" fillId="0" borderId="0" xfId="68" applyNumberFormat="1" applyFont="1" applyAlignment="1">
      <alignment vertical="center" wrapText="1"/>
    </xf>
    <xf numFmtId="0" fontId="0" fillId="0" borderId="0" xfId="0" applyBorder="1"/>
    <xf numFmtId="49" fontId="12" fillId="0" borderId="0" xfId="15" applyNumberFormat="1" applyFont="1" applyFill="1" applyBorder="1" applyAlignment="1">
      <alignment horizontal="center" vertical="center" wrapText="1"/>
    </xf>
    <xf numFmtId="178" fontId="0" fillId="0" borderId="0" xfId="0" applyNumberFormat="1"/>
    <xf numFmtId="178" fontId="8" fillId="0" borderId="0" xfId="68" applyNumberFormat="1" applyFont="1" applyFill="1" applyAlignment="1">
      <alignment horizontal="center" vertical="center" wrapText="1"/>
    </xf>
    <xf numFmtId="178" fontId="8" fillId="0" borderId="0" xfId="68" applyNumberFormat="1" applyFont="1" applyFill="1" applyBorder="1" applyAlignment="1">
      <alignment horizontal="center" vertical="center" wrapText="1"/>
    </xf>
    <xf numFmtId="176" fontId="8" fillId="4" borderId="6" xfId="68" applyNumberFormat="1" applyFont="1" applyFill="1" applyBorder="1" applyAlignment="1">
      <alignment horizontal="center" vertical="center" wrapText="1"/>
    </xf>
    <xf numFmtId="49" fontId="13" fillId="0" borderId="6" xfId="68" applyNumberFormat="1" applyFont="1" applyBorder="1" applyAlignment="1">
      <alignment horizontal="center" vertical="center" wrapText="1"/>
    </xf>
    <xf numFmtId="49" fontId="13" fillId="0" borderId="0" xfId="68" applyNumberFormat="1" applyFont="1" applyBorder="1" applyAlignment="1">
      <alignment vertical="center" wrapText="1"/>
    </xf>
  </cellXfs>
  <cellStyles count="9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60% - 强调文字颜色 4 2" xfId="44"/>
    <cellStyle name="输出 2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10" xfId="79"/>
    <cellStyle name="常规 11" xfId="80"/>
    <cellStyle name="常规 2" xfId="81"/>
    <cellStyle name="常规 4" xfId="82"/>
    <cellStyle name="常规 7" xfId="83"/>
    <cellStyle name="好 2" xfId="84"/>
    <cellStyle name="汇总 2" xfId="85"/>
    <cellStyle name="检查单元格 2" xfId="86"/>
    <cellStyle name="解释性文本 2" xfId="87"/>
    <cellStyle name="警告文本 2" xfId="88"/>
    <cellStyle name="链接单元格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  <cellStyle name="注释 3" xfId="9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5"/>
  <sheetViews>
    <sheetView tabSelected="1" topLeftCell="A94" workbookViewId="0">
      <selection activeCell="D111" sqref="D111"/>
    </sheetView>
  </sheetViews>
  <sheetFormatPr defaultColWidth="9" defaultRowHeight="14.25"/>
  <cols>
    <col min="1" max="1" width="7" customWidth="1"/>
    <col min="2" max="2" width="15.5" customWidth="1"/>
    <col min="3" max="3" width="7.625" customWidth="1"/>
    <col min="4" max="4" width="21.625" customWidth="1"/>
    <col min="5" max="5" width="6.375" customWidth="1"/>
    <col min="6" max="6" width="6" customWidth="1"/>
    <col min="7" max="7" width="6.25" customWidth="1"/>
    <col min="8" max="8" width="6.625" customWidth="1"/>
    <col min="9" max="9" width="5.75" customWidth="1"/>
    <col min="13" max="13" width="19.5" customWidth="1"/>
  </cols>
  <sheetData>
    <row r="1" ht="28.5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0"/>
      <c r="L1" s="20"/>
      <c r="M1" s="20"/>
      <c r="N1" s="20"/>
      <c r="O1" s="20"/>
      <c r="P1" s="20"/>
    </row>
    <row r="2" ht="56.25" customHeight="1" spans="1:17">
      <c r="A2" s="9" t="s">
        <v>1</v>
      </c>
      <c r="B2" s="10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21" t="s">
        <v>10</v>
      </c>
      <c r="K2" s="20"/>
      <c r="L2" s="20"/>
      <c r="M2" s="22"/>
      <c r="N2" s="22"/>
      <c r="O2" s="22"/>
      <c r="P2" s="22"/>
      <c r="Q2" s="28"/>
    </row>
    <row r="3" ht="20.25" customHeight="1" spans="1:17">
      <c r="A3" s="13"/>
      <c r="B3" s="14"/>
      <c r="C3" s="11"/>
      <c r="D3" s="11"/>
      <c r="E3" s="11" t="s">
        <v>11</v>
      </c>
      <c r="F3" s="11" t="s">
        <v>11</v>
      </c>
      <c r="G3" s="11" t="s">
        <v>11</v>
      </c>
      <c r="H3" s="11" t="s">
        <v>11</v>
      </c>
      <c r="I3" s="11" t="s">
        <v>11</v>
      </c>
      <c r="J3" s="23"/>
      <c r="K3" s="20"/>
      <c r="L3" s="20"/>
      <c r="M3" s="24"/>
      <c r="N3" s="24"/>
      <c r="O3" s="25"/>
      <c r="P3" s="24"/>
      <c r="Q3" s="28"/>
    </row>
    <row r="4" ht="19.5" customHeight="1" spans="1:17">
      <c r="A4" s="15">
        <v>1</v>
      </c>
      <c r="B4" s="15" t="s">
        <v>12</v>
      </c>
      <c r="C4" s="16" t="s">
        <v>13</v>
      </c>
      <c r="D4" s="16" t="s">
        <v>14</v>
      </c>
      <c r="E4" s="15" t="s">
        <v>15</v>
      </c>
      <c r="F4" s="15" t="s">
        <v>16</v>
      </c>
      <c r="G4" s="15" t="s">
        <v>17</v>
      </c>
      <c r="H4" s="15" t="s">
        <v>18</v>
      </c>
      <c r="I4" s="15" t="s">
        <v>19</v>
      </c>
      <c r="J4" s="26">
        <v>267</v>
      </c>
      <c r="K4" s="27"/>
      <c r="L4" s="20"/>
      <c r="M4" s="24"/>
      <c r="N4" s="24"/>
      <c r="O4" s="24"/>
      <c r="P4" s="24"/>
      <c r="Q4" s="28"/>
    </row>
    <row r="5" ht="19.5" customHeight="1" spans="1:17">
      <c r="A5" s="15">
        <v>2</v>
      </c>
      <c r="B5" s="15" t="s">
        <v>20</v>
      </c>
      <c r="C5" s="16" t="s">
        <v>21</v>
      </c>
      <c r="D5" s="16" t="s">
        <v>14</v>
      </c>
      <c r="E5" s="15" t="s">
        <v>22</v>
      </c>
      <c r="F5" s="15" t="s">
        <v>23</v>
      </c>
      <c r="G5" s="15" t="s">
        <v>24</v>
      </c>
      <c r="H5" s="15" t="s">
        <v>25</v>
      </c>
      <c r="I5" s="15" t="s">
        <v>25</v>
      </c>
      <c r="J5" s="26">
        <v>235.8</v>
      </c>
      <c r="K5" s="27"/>
      <c r="L5" s="20"/>
      <c r="M5" s="24"/>
      <c r="N5" s="24"/>
      <c r="O5" s="24"/>
      <c r="P5" s="24"/>
      <c r="Q5" s="28"/>
    </row>
    <row r="6" ht="19.5" customHeight="1" spans="1:17">
      <c r="A6" s="15">
        <v>3</v>
      </c>
      <c r="B6" s="15" t="s">
        <v>26</v>
      </c>
      <c r="C6" s="16" t="s">
        <v>27</v>
      </c>
      <c r="D6" s="16" t="s">
        <v>14</v>
      </c>
      <c r="E6" s="15" t="s">
        <v>28</v>
      </c>
      <c r="F6" s="15" t="s">
        <v>19</v>
      </c>
      <c r="G6" s="15" t="s">
        <v>19</v>
      </c>
      <c r="H6" s="15" t="s">
        <v>19</v>
      </c>
      <c r="I6" s="15" t="s">
        <v>29</v>
      </c>
      <c r="J6" s="26">
        <v>283.8</v>
      </c>
      <c r="K6" s="27"/>
      <c r="L6" s="20"/>
      <c r="M6" s="24"/>
      <c r="N6" s="24"/>
      <c r="O6" s="24"/>
      <c r="P6" s="24"/>
      <c r="Q6" s="28"/>
    </row>
    <row r="7" ht="19.5" customHeight="1" spans="1:17">
      <c r="A7" s="15">
        <v>4</v>
      </c>
      <c r="B7" s="15" t="s">
        <v>30</v>
      </c>
      <c r="C7" s="16" t="s">
        <v>31</v>
      </c>
      <c r="D7" s="16" t="s">
        <v>14</v>
      </c>
      <c r="E7" s="15" t="s">
        <v>32</v>
      </c>
      <c r="F7" s="15" t="s">
        <v>33</v>
      </c>
      <c r="G7" s="15" t="s">
        <v>15</v>
      </c>
      <c r="H7" s="15" t="s">
        <v>34</v>
      </c>
      <c r="I7" s="15" t="s">
        <v>19</v>
      </c>
      <c r="J7" s="26">
        <v>266.4</v>
      </c>
      <c r="K7" s="27"/>
      <c r="L7" s="20"/>
      <c r="M7" s="24"/>
      <c r="N7" s="24"/>
      <c r="O7" s="24"/>
      <c r="P7" s="24"/>
      <c r="Q7" s="28"/>
    </row>
    <row r="8" ht="19.5" customHeight="1" spans="1:17">
      <c r="A8" s="15">
        <v>5</v>
      </c>
      <c r="B8" s="15" t="s">
        <v>35</v>
      </c>
      <c r="C8" s="16" t="s">
        <v>36</v>
      </c>
      <c r="D8" s="16" t="s">
        <v>14</v>
      </c>
      <c r="E8" s="15" t="s">
        <v>32</v>
      </c>
      <c r="F8" s="15" t="s">
        <v>37</v>
      </c>
      <c r="G8" s="15" t="s">
        <v>38</v>
      </c>
      <c r="H8" s="15" t="s">
        <v>39</v>
      </c>
      <c r="I8" s="15" t="s">
        <v>37</v>
      </c>
      <c r="J8" s="26">
        <v>266.4</v>
      </c>
      <c r="K8" s="27"/>
      <c r="L8" s="20"/>
      <c r="M8" s="24"/>
      <c r="N8" s="24"/>
      <c r="O8" s="24"/>
      <c r="P8" s="24"/>
      <c r="Q8" s="28"/>
    </row>
    <row r="9" ht="19.5" customHeight="1" spans="1:17">
      <c r="A9" s="15">
        <v>6</v>
      </c>
      <c r="B9" s="15" t="s">
        <v>40</v>
      </c>
      <c r="C9" s="16" t="s">
        <v>41</v>
      </c>
      <c r="D9" s="16" t="s">
        <v>14</v>
      </c>
      <c r="E9" s="15" t="s">
        <v>42</v>
      </c>
      <c r="F9" s="15" t="s">
        <v>43</v>
      </c>
      <c r="G9" s="15" t="s">
        <v>19</v>
      </c>
      <c r="H9" s="15" t="s">
        <v>39</v>
      </c>
      <c r="I9" s="15" t="s">
        <v>44</v>
      </c>
      <c r="J9" s="26">
        <v>232.2</v>
      </c>
      <c r="K9" s="27"/>
      <c r="L9" s="20"/>
      <c r="M9" s="24"/>
      <c r="N9" s="24"/>
      <c r="O9" s="24"/>
      <c r="P9" s="24"/>
      <c r="Q9" s="28"/>
    </row>
    <row r="10" ht="19.5" customHeight="1" spans="1:17">
      <c r="A10" s="15">
        <v>7</v>
      </c>
      <c r="B10" s="15" t="s">
        <v>45</v>
      </c>
      <c r="C10" s="16" t="s">
        <v>46</v>
      </c>
      <c r="D10" s="16" t="s">
        <v>14</v>
      </c>
      <c r="E10" s="15" t="s">
        <v>32</v>
      </c>
      <c r="F10" s="15" t="s">
        <v>47</v>
      </c>
      <c r="G10" s="15" t="s">
        <v>18</v>
      </c>
      <c r="H10" s="15" t="s">
        <v>16</v>
      </c>
      <c r="I10" s="15" t="s">
        <v>32</v>
      </c>
      <c r="J10" s="26">
        <v>279.6</v>
      </c>
      <c r="K10" s="27"/>
      <c r="L10" s="20"/>
      <c r="M10" s="22"/>
      <c r="N10" s="22"/>
      <c r="O10" s="22"/>
      <c r="P10" s="22"/>
      <c r="Q10" s="28"/>
    </row>
    <row r="11" ht="19.5" customHeight="1" spans="1:16">
      <c r="A11" s="15">
        <v>8</v>
      </c>
      <c r="B11" s="15" t="s">
        <v>48</v>
      </c>
      <c r="C11" s="16" t="s">
        <v>49</v>
      </c>
      <c r="D11" s="16" t="s">
        <v>14</v>
      </c>
      <c r="E11" s="15" t="s">
        <v>50</v>
      </c>
      <c r="F11" s="15" t="s">
        <v>51</v>
      </c>
      <c r="G11" s="15" t="s">
        <v>17</v>
      </c>
      <c r="H11" s="15" t="s">
        <v>52</v>
      </c>
      <c r="I11" s="15" t="s">
        <v>53</v>
      </c>
      <c r="J11" s="26">
        <v>215.4</v>
      </c>
      <c r="K11" s="27"/>
      <c r="L11" s="20"/>
      <c r="M11" s="20"/>
      <c r="N11" s="20"/>
      <c r="O11" s="20"/>
      <c r="P11" s="20"/>
    </row>
    <row r="12" ht="19.5" customHeight="1" spans="1:16">
      <c r="A12" s="15">
        <v>9</v>
      </c>
      <c r="B12" s="15" t="s">
        <v>54</v>
      </c>
      <c r="C12" s="16" t="s">
        <v>55</v>
      </c>
      <c r="D12" s="16" t="s">
        <v>14</v>
      </c>
      <c r="E12" s="15" t="s">
        <v>18</v>
      </c>
      <c r="F12" s="15" t="s">
        <v>25</v>
      </c>
      <c r="G12" s="15" t="s">
        <v>17</v>
      </c>
      <c r="H12" s="15" t="s">
        <v>34</v>
      </c>
      <c r="I12" s="15" t="s">
        <v>32</v>
      </c>
      <c r="J12" s="26">
        <v>262.8</v>
      </c>
      <c r="K12" s="27"/>
      <c r="L12" s="20"/>
      <c r="M12" s="20"/>
      <c r="N12" s="20"/>
      <c r="O12" s="20"/>
      <c r="P12" s="20"/>
    </row>
    <row r="13" ht="19.5" customHeight="1" spans="1:16">
      <c r="A13" s="15">
        <v>10</v>
      </c>
      <c r="B13" s="15" t="s">
        <v>56</v>
      </c>
      <c r="C13" s="16" t="s">
        <v>57</v>
      </c>
      <c r="D13" s="16" t="s">
        <v>14</v>
      </c>
      <c r="E13" s="15" t="s">
        <v>58</v>
      </c>
      <c r="F13" s="15" t="s">
        <v>23</v>
      </c>
      <c r="G13" s="15" t="s">
        <v>18</v>
      </c>
      <c r="H13" s="15" t="s">
        <v>59</v>
      </c>
      <c r="I13" s="15" t="s">
        <v>60</v>
      </c>
      <c r="J13" s="26">
        <v>224.4</v>
      </c>
      <c r="K13" s="27"/>
      <c r="L13" s="20"/>
      <c r="M13" s="20"/>
      <c r="N13" s="20"/>
      <c r="O13" s="20"/>
      <c r="P13" s="20"/>
    </row>
    <row r="14" ht="19.5" customHeight="1" spans="1:16">
      <c r="A14" s="15">
        <v>11</v>
      </c>
      <c r="B14" s="15" t="s">
        <v>61</v>
      </c>
      <c r="C14" s="16" t="s">
        <v>62</v>
      </c>
      <c r="D14" s="16" t="s">
        <v>14</v>
      </c>
      <c r="E14" s="15" t="s">
        <v>32</v>
      </c>
      <c r="F14" s="15" t="s">
        <v>34</v>
      </c>
      <c r="G14" s="15" t="s">
        <v>17</v>
      </c>
      <c r="H14" s="15" t="s">
        <v>33</v>
      </c>
      <c r="I14" s="15" t="s">
        <v>29</v>
      </c>
      <c r="J14" s="26">
        <v>271.8</v>
      </c>
      <c r="K14" s="27"/>
      <c r="L14" s="20"/>
      <c r="M14" s="20"/>
      <c r="N14" s="20"/>
      <c r="O14" s="20"/>
      <c r="P14" s="20"/>
    </row>
    <row r="15" ht="19.5" customHeight="1" spans="1:16">
      <c r="A15" s="15">
        <v>12</v>
      </c>
      <c r="B15" s="15" t="s">
        <v>63</v>
      </c>
      <c r="C15" s="16" t="s">
        <v>64</v>
      </c>
      <c r="D15" s="16" t="s">
        <v>14</v>
      </c>
      <c r="E15" s="15" t="s">
        <v>18</v>
      </c>
      <c r="F15" s="15" t="s">
        <v>33</v>
      </c>
      <c r="G15" s="15" t="s">
        <v>19</v>
      </c>
      <c r="H15" s="15" t="s">
        <v>38</v>
      </c>
      <c r="I15" s="15" t="s">
        <v>16</v>
      </c>
      <c r="J15" s="26">
        <v>262.8</v>
      </c>
      <c r="K15" s="27"/>
      <c r="L15" s="20"/>
      <c r="M15" s="20"/>
      <c r="N15" s="20"/>
      <c r="O15" s="20"/>
      <c r="P15" s="20"/>
    </row>
    <row r="16" ht="19.5" customHeight="1" spans="1:16">
      <c r="A16" s="15">
        <v>13</v>
      </c>
      <c r="B16" s="15" t="s">
        <v>65</v>
      </c>
      <c r="C16" s="16" t="s">
        <v>66</v>
      </c>
      <c r="D16" s="16" t="s">
        <v>14</v>
      </c>
      <c r="E16" s="15" t="s">
        <v>37</v>
      </c>
      <c r="F16" s="15" t="s">
        <v>53</v>
      </c>
      <c r="G16" s="15" t="s">
        <v>18</v>
      </c>
      <c r="H16" s="15" t="s">
        <v>19</v>
      </c>
      <c r="I16" s="15" t="s">
        <v>29</v>
      </c>
      <c r="J16" s="26">
        <v>277.2</v>
      </c>
      <c r="K16" s="27"/>
      <c r="L16" s="20"/>
      <c r="M16" s="20"/>
      <c r="N16" s="20"/>
      <c r="O16" s="20"/>
      <c r="P16" s="20"/>
    </row>
    <row r="17" ht="19.5" customHeight="1" spans="1:12">
      <c r="A17" s="15">
        <v>14</v>
      </c>
      <c r="B17" s="15" t="s">
        <v>67</v>
      </c>
      <c r="C17" s="16" t="s">
        <v>68</v>
      </c>
      <c r="D17" s="16" t="s">
        <v>14</v>
      </c>
      <c r="E17" s="15" t="s">
        <v>19</v>
      </c>
      <c r="F17" s="15" t="s">
        <v>19</v>
      </c>
      <c r="G17" s="15" t="s">
        <v>16</v>
      </c>
      <c r="H17" s="15" t="s">
        <v>34</v>
      </c>
      <c r="I17" s="15" t="s">
        <v>53</v>
      </c>
      <c r="J17" s="26">
        <v>271.8</v>
      </c>
      <c r="K17" s="27"/>
      <c r="L17" s="20"/>
    </row>
    <row r="18" ht="19.5" customHeight="1" spans="1:12">
      <c r="A18" s="15">
        <v>15</v>
      </c>
      <c r="B18" s="15" t="s">
        <v>69</v>
      </c>
      <c r="C18" s="16" t="s">
        <v>70</v>
      </c>
      <c r="D18" s="16" t="s">
        <v>14</v>
      </c>
      <c r="E18" s="15" t="s">
        <v>71</v>
      </c>
      <c r="F18" s="15" t="s">
        <v>72</v>
      </c>
      <c r="G18" s="15" t="s">
        <v>37</v>
      </c>
      <c r="H18" s="15" t="s">
        <v>22</v>
      </c>
      <c r="I18" s="15" t="s">
        <v>33</v>
      </c>
      <c r="J18" s="26">
        <v>245.4</v>
      </c>
      <c r="K18" s="27"/>
      <c r="L18" s="20"/>
    </row>
    <row r="19" ht="19.5" customHeight="1" spans="1:12">
      <c r="A19" s="15">
        <v>16</v>
      </c>
      <c r="B19" s="15" t="s">
        <v>73</v>
      </c>
      <c r="C19" s="16" t="s">
        <v>74</v>
      </c>
      <c r="D19" s="16" t="s">
        <v>14</v>
      </c>
      <c r="E19" s="15" t="s">
        <v>25</v>
      </c>
      <c r="F19" s="15" t="s">
        <v>75</v>
      </c>
      <c r="G19" s="15" t="s">
        <v>34</v>
      </c>
      <c r="H19" s="15" t="s">
        <v>18</v>
      </c>
      <c r="I19" s="15" t="s">
        <v>53</v>
      </c>
      <c r="J19" s="26">
        <v>258</v>
      </c>
      <c r="K19" s="27"/>
      <c r="L19" s="20"/>
    </row>
    <row r="20" ht="19.5" customHeight="1" spans="1:12">
      <c r="A20" s="15">
        <v>17</v>
      </c>
      <c r="B20" s="15" t="s">
        <v>76</v>
      </c>
      <c r="C20" s="16" t="s">
        <v>77</v>
      </c>
      <c r="D20" s="16" t="s">
        <v>78</v>
      </c>
      <c r="E20" s="15" t="s">
        <v>53</v>
      </c>
      <c r="F20" s="15" t="s">
        <v>75</v>
      </c>
      <c r="G20" s="15" t="s">
        <v>53</v>
      </c>
      <c r="H20" s="15" t="s">
        <v>75</v>
      </c>
      <c r="I20" s="15" t="s">
        <v>28</v>
      </c>
      <c r="J20" s="26">
        <v>271.2</v>
      </c>
      <c r="K20" s="27"/>
      <c r="L20" s="20"/>
    </row>
    <row r="21" ht="19.5" customHeight="1" spans="1:12">
      <c r="A21" s="15">
        <v>18</v>
      </c>
      <c r="B21" s="15" t="s">
        <v>79</v>
      </c>
      <c r="C21" s="16" t="s">
        <v>80</v>
      </c>
      <c r="D21" s="16" t="s">
        <v>78</v>
      </c>
      <c r="E21" s="15" t="s">
        <v>60</v>
      </c>
      <c r="F21" s="15" t="s">
        <v>44</v>
      </c>
      <c r="G21" s="15" t="s">
        <v>18</v>
      </c>
      <c r="H21" s="15" t="s">
        <v>60</v>
      </c>
      <c r="I21" s="15" t="s">
        <v>72</v>
      </c>
      <c r="J21" s="26">
        <v>229.2</v>
      </c>
      <c r="K21" s="27"/>
      <c r="L21" s="20"/>
    </row>
    <row r="22" ht="19.5" customHeight="1" spans="1:12">
      <c r="A22" s="15">
        <v>19</v>
      </c>
      <c r="B22" s="15" t="s">
        <v>81</v>
      </c>
      <c r="C22" s="16" t="s">
        <v>82</v>
      </c>
      <c r="D22" s="16" t="s">
        <v>78</v>
      </c>
      <c r="E22" s="15" t="s">
        <v>75</v>
      </c>
      <c r="F22" s="15" t="s">
        <v>23</v>
      </c>
      <c r="G22" s="15" t="s">
        <v>16</v>
      </c>
      <c r="H22" s="15" t="s">
        <v>83</v>
      </c>
      <c r="I22" s="15" t="s">
        <v>38</v>
      </c>
      <c r="J22" s="26">
        <v>249</v>
      </c>
      <c r="K22" s="27"/>
      <c r="L22" s="20"/>
    </row>
    <row r="23" ht="19.5" customHeight="1" spans="1:12">
      <c r="A23" s="15">
        <v>20</v>
      </c>
      <c r="B23" s="15" t="s">
        <v>84</v>
      </c>
      <c r="C23" s="16" t="s">
        <v>85</v>
      </c>
      <c r="D23" s="16" t="s">
        <v>78</v>
      </c>
      <c r="E23" s="15" t="s">
        <v>43</v>
      </c>
      <c r="F23" s="15" t="s">
        <v>38</v>
      </c>
      <c r="G23" s="15" t="s">
        <v>33</v>
      </c>
      <c r="H23" s="15" t="s">
        <v>38</v>
      </c>
      <c r="I23" s="15" t="s">
        <v>29</v>
      </c>
      <c r="J23" s="26">
        <v>249.6</v>
      </c>
      <c r="K23" s="27"/>
      <c r="L23" s="20"/>
    </row>
    <row r="24" ht="19.5" customHeight="1" spans="1:12">
      <c r="A24" s="15">
        <v>21</v>
      </c>
      <c r="B24" s="15" t="s">
        <v>86</v>
      </c>
      <c r="C24" s="16" t="s">
        <v>87</v>
      </c>
      <c r="D24" s="16" t="s">
        <v>78</v>
      </c>
      <c r="E24" s="15" t="s">
        <v>88</v>
      </c>
      <c r="F24" s="15" t="s">
        <v>71</v>
      </c>
      <c r="G24" s="15" t="s">
        <v>22</v>
      </c>
      <c r="H24" s="15" t="s">
        <v>23</v>
      </c>
      <c r="I24" s="15" t="s">
        <v>23</v>
      </c>
      <c r="J24" s="26">
        <v>221.4</v>
      </c>
      <c r="K24" s="27"/>
      <c r="L24" s="20"/>
    </row>
    <row r="25" ht="19.5" customHeight="1" spans="1:12">
      <c r="A25" s="15">
        <v>22</v>
      </c>
      <c r="B25" s="15" t="s">
        <v>89</v>
      </c>
      <c r="C25" s="16" t="s">
        <v>90</v>
      </c>
      <c r="D25" s="16" t="s">
        <v>78</v>
      </c>
      <c r="E25" s="15" t="s">
        <v>16</v>
      </c>
      <c r="F25" s="15" t="s">
        <v>44</v>
      </c>
      <c r="G25" s="15" t="s">
        <v>22</v>
      </c>
      <c r="H25" s="15" t="s">
        <v>75</v>
      </c>
      <c r="I25" s="15" t="s">
        <v>72</v>
      </c>
      <c r="J25" s="26">
        <v>244.8</v>
      </c>
      <c r="K25" s="27"/>
      <c r="L25" s="20"/>
    </row>
    <row r="26" ht="19.5" customHeight="1" spans="1:12">
      <c r="A26" s="15">
        <v>23</v>
      </c>
      <c r="B26" s="15" t="s">
        <v>91</v>
      </c>
      <c r="C26" s="16" t="s">
        <v>92</v>
      </c>
      <c r="D26" s="16" t="s">
        <v>78</v>
      </c>
      <c r="E26" s="15" t="s">
        <v>17</v>
      </c>
      <c r="F26" s="15" t="s">
        <v>18</v>
      </c>
      <c r="G26" s="15" t="s">
        <v>17</v>
      </c>
      <c r="H26" s="15" t="s">
        <v>38</v>
      </c>
      <c r="I26" s="15" t="s">
        <v>38</v>
      </c>
      <c r="J26" s="26">
        <v>260.4</v>
      </c>
      <c r="K26" s="27"/>
      <c r="L26" s="20"/>
    </row>
    <row r="27" ht="19.5" customHeight="1" spans="1:12">
      <c r="A27" s="15">
        <v>24</v>
      </c>
      <c r="B27" s="15" t="s">
        <v>93</v>
      </c>
      <c r="C27" s="16" t="s">
        <v>94</v>
      </c>
      <c r="D27" s="16" t="s">
        <v>78</v>
      </c>
      <c r="E27" s="15" t="s">
        <v>37</v>
      </c>
      <c r="F27" s="15" t="s">
        <v>72</v>
      </c>
      <c r="G27" s="15" t="s">
        <v>34</v>
      </c>
      <c r="H27" s="15" t="s">
        <v>24</v>
      </c>
      <c r="I27" s="15" t="s">
        <v>60</v>
      </c>
      <c r="J27" s="26">
        <v>245.4</v>
      </c>
      <c r="K27" s="27"/>
      <c r="L27" s="20"/>
    </row>
    <row r="28" ht="19.5" customHeight="1" spans="1:12">
      <c r="A28" s="15">
        <v>25</v>
      </c>
      <c r="B28" s="15" t="s">
        <v>95</v>
      </c>
      <c r="C28" s="16" t="s">
        <v>96</v>
      </c>
      <c r="D28" s="16" t="s">
        <v>78</v>
      </c>
      <c r="E28" s="15" t="s">
        <v>44</v>
      </c>
      <c r="F28" s="15" t="s">
        <v>39</v>
      </c>
      <c r="G28" s="15" t="s">
        <v>37</v>
      </c>
      <c r="H28" s="15" t="s">
        <v>83</v>
      </c>
      <c r="I28" s="15" t="s">
        <v>34</v>
      </c>
      <c r="J28" s="26">
        <v>246</v>
      </c>
      <c r="K28" s="27"/>
      <c r="L28" s="20"/>
    </row>
    <row r="29" ht="19.5" customHeight="1" spans="1:12">
      <c r="A29" s="15">
        <v>26</v>
      </c>
      <c r="B29" s="15" t="s">
        <v>97</v>
      </c>
      <c r="C29" s="16" t="s">
        <v>98</v>
      </c>
      <c r="D29" s="16" t="s">
        <v>78</v>
      </c>
      <c r="E29" s="15" t="s">
        <v>99</v>
      </c>
      <c r="F29" s="15" t="s">
        <v>60</v>
      </c>
      <c r="G29" s="15" t="s">
        <v>71</v>
      </c>
      <c r="H29" s="15" t="s">
        <v>100</v>
      </c>
      <c r="I29" s="15" t="s">
        <v>101</v>
      </c>
      <c r="J29" s="26">
        <v>207.6</v>
      </c>
      <c r="K29" s="27"/>
      <c r="L29" s="20"/>
    </row>
    <row r="30" ht="19.5" customHeight="1" spans="1:12">
      <c r="A30" s="15">
        <v>27</v>
      </c>
      <c r="B30" s="15" t="s">
        <v>102</v>
      </c>
      <c r="C30" s="16" t="s">
        <v>103</v>
      </c>
      <c r="D30" s="16" t="s">
        <v>78</v>
      </c>
      <c r="E30" s="15" t="s">
        <v>53</v>
      </c>
      <c r="F30" s="15" t="s">
        <v>19</v>
      </c>
      <c r="G30" s="15" t="s">
        <v>34</v>
      </c>
      <c r="H30" s="15" t="s">
        <v>18</v>
      </c>
      <c r="I30" s="15" t="s">
        <v>29</v>
      </c>
      <c r="J30" s="26">
        <v>273.6</v>
      </c>
      <c r="K30" s="27"/>
      <c r="L30" s="20"/>
    </row>
    <row r="31" ht="19.5" customHeight="1" spans="1:12">
      <c r="A31" s="15">
        <v>28</v>
      </c>
      <c r="B31" s="15" t="s">
        <v>104</v>
      </c>
      <c r="C31" s="16" t="s">
        <v>105</v>
      </c>
      <c r="D31" s="16" t="s">
        <v>78</v>
      </c>
      <c r="E31" s="15" t="s">
        <v>15</v>
      </c>
      <c r="F31" s="15" t="s">
        <v>53</v>
      </c>
      <c r="G31" s="15" t="s">
        <v>18</v>
      </c>
      <c r="H31" s="15" t="s">
        <v>24</v>
      </c>
      <c r="I31" s="15" t="s">
        <v>28</v>
      </c>
      <c r="J31" s="26">
        <v>265.2</v>
      </c>
      <c r="K31" s="27"/>
      <c r="L31" s="20"/>
    </row>
    <row r="32" ht="19.5" customHeight="1" spans="1:12">
      <c r="A32" s="15">
        <v>29</v>
      </c>
      <c r="B32" s="15" t="s">
        <v>106</v>
      </c>
      <c r="C32" s="16" t="s">
        <v>107</v>
      </c>
      <c r="D32" s="16" t="s">
        <v>78</v>
      </c>
      <c r="E32" s="15" t="s">
        <v>71</v>
      </c>
      <c r="F32" s="15" t="s">
        <v>16</v>
      </c>
      <c r="G32" s="15" t="s">
        <v>53</v>
      </c>
      <c r="H32" s="15" t="s">
        <v>16</v>
      </c>
      <c r="I32" s="15" t="s">
        <v>17</v>
      </c>
      <c r="J32" s="26">
        <v>261.6</v>
      </c>
      <c r="K32" s="27"/>
      <c r="L32" s="20"/>
    </row>
    <row r="33" ht="19.5" customHeight="1" spans="1:12">
      <c r="A33" s="15">
        <v>30</v>
      </c>
      <c r="B33" s="15" t="s">
        <v>108</v>
      </c>
      <c r="C33" s="16" t="s">
        <v>109</v>
      </c>
      <c r="D33" s="16" t="s">
        <v>78</v>
      </c>
      <c r="E33" s="15" t="s">
        <v>37</v>
      </c>
      <c r="F33" s="15" t="s">
        <v>75</v>
      </c>
      <c r="G33" s="15" t="s">
        <v>17</v>
      </c>
      <c r="H33" s="15" t="s">
        <v>24</v>
      </c>
      <c r="I33" s="15" t="s">
        <v>19</v>
      </c>
      <c r="J33" s="26">
        <v>265.8</v>
      </c>
      <c r="K33" s="27"/>
      <c r="L33" s="20"/>
    </row>
    <row r="34" ht="19.5" customHeight="1" spans="1:12">
      <c r="A34" s="15">
        <v>31</v>
      </c>
      <c r="B34" s="15" t="s">
        <v>110</v>
      </c>
      <c r="C34" s="16" t="s">
        <v>111</v>
      </c>
      <c r="D34" s="16" t="s">
        <v>78</v>
      </c>
      <c r="E34" s="15" t="s">
        <v>37</v>
      </c>
      <c r="F34" s="15" t="s">
        <v>34</v>
      </c>
      <c r="G34" s="15" t="s">
        <v>75</v>
      </c>
      <c r="H34" s="15" t="s">
        <v>22</v>
      </c>
      <c r="I34" s="15" t="s">
        <v>112</v>
      </c>
      <c r="J34" s="26">
        <v>264.6</v>
      </c>
      <c r="K34" s="27"/>
      <c r="L34" s="20"/>
    </row>
    <row r="35" ht="19.5" customHeight="1" spans="1:12">
      <c r="A35" s="15">
        <v>32</v>
      </c>
      <c r="B35" s="15" t="s">
        <v>113</v>
      </c>
      <c r="C35" s="16" t="s">
        <v>114</v>
      </c>
      <c r="D35" s="16" t="s">
        <v>78</v>
      </c>
      <c r="E35" s="15" t="s">
        <v>34</v>
      </c>
      <c r="F35" s="15" t="s">
        <v>75</v>
      </c>
      <c r="G35" s="15" t="s">
        <v>34</v>
      </c>
      <c r="H35" s="15" t="s">
        <v>34</v>
      </c>
      <c r="I35" s="15" t="s">
        <v>16</v>
      </c>
      <c r="J35" s="26">
        <v>261</v>
      </c>
      <c r="K35" s="27"/>
      <c r="L35" s="20"/>
    </row>
    <row r="36" ht="19.5" customHeight="1" spans="1:12">
      <c r="A36" s="15">
        <v>33</v>
      </c>
      <c r="B36" s="15" t="s">
        <v>115</v>
      </c>
      <c r="C36" s="16" t="s">
        <v>116</v>
      </c>
      <c r="D36" s="16" t="s">
        <v>78</v>
      </c>
      <c r="E36" s="15" t="s">
        <v>24</v>
      </c>
      <c r="F36" s="15" t="s">
        <v>15</v>
      </c>
      <c r="G36" s="15" t="s">
        <v>37</v>
      </c>
      <c r="H36" s="15" t="s">
        <v>18</v>
      </c>
      <c r="I36" s="15" t="s">
        <v>75</v>
      </c>
      <c r="J36" s="26">
        <v>260.4</v>
      </c>
      <c r="K36" s="27"/>
      <c r="L36" s="20"/>
    </row>
    <row r="37" ht="19.5" customHeight="1" spans="1:15">
      <c r="A37" s="15">
        <v>34</v>
      </c>
      <c r="B37" s="17" t="s">
        <v>117</v>
      </c>
      <c r="C37" s="16" t="s">
        <v>118</v>
      </c>
      <c r="D37" s="16" t="s">
        <v>119</v>
      </c>
      <c r="E37" s="18">
        <f>VLOOKUP(C37,Sheet3!$B$3:$H$93,5,0)</f>
        <v>93</v>
      </c>
      <c r="F37" s="18">
        <f>VLOOKUP(C37,Sheet3!$B$3:$H$93,3,0)</f>
        <v>95</v>
      </c>
      <c r="G37" s="18">
        <f>VLOOKUP(C37,Sheet3!$B$3:$H$93,4,0)</f>
        <v>96</v>
      </c>
      <c r="H37" s="19">
        <f>VLOOKUP(C37,Sheet3!$B$3:$H$93,6,0)</f>
        <v>94</v>
      </c>
      <c r="I37" s="18">
        <f>VLOOKUP(C37,Sheet3!$B$3:$H$93,7,0)</f>
        <v>92</v>
      </c>
      <c r="J37" s="26">
        <f t="shared" ref="J37:J68" si="0">SUM(E37:I37)*0.6</f>
        <v>282</v>
      </c>
      <c r="K37" s="27"/>
      <c r="L37" s="20"/>
      <c r="M37" s="28"/>
      <c r="N37" s="29"/>
      <c r="O37" s="28"/>
    </row>
    <row r="38" ht="19.5" customHeight="1" spans="1:15">
      <c r="A38" s="15">
        <v>35</v>
      </c>
      <c r="B38" s="17" t="s">
        <v>120</v>
      </c>
      <c r="C38" s="16" t="s">
        <v>121</v>
      </c>
      <c r="D38" s="16" t="s">
        <v>119</v>
      </c>
      <c r="E38" s="18">
        <f>VLOOKUP(C38,Sheet3!$B$3:$H$93,5,0)</f>
        <v>91</v>
      </c>
      <c r="F38" s="18">
        <f>VLOOKUP(C38,Sheet3!$B$3:$H$93,3,0)</f>
        <v>94</v>
      </c>
      <c r="G38" s="18">
        <f>VLOOKUP(C38,Sheet3!$B$3:$H$93,4,0)</f>
        <v>96</v>
      </c>
      <c r="H38" s="19">
        <f>VLOOKUP(C38,Sheet3!$B$3:$H$93,6,0)</f>
        <v>93</v>
      </c>
      <c r="I38" s="18">
        <f>VLOOKUP(C38,Sheet3!$B$3:$H$93,7,0)</f>
        <v>96</v>
      </c>
      <c r="J38" s="26">
        <f t="shared" si="0"/>
        <v>282</v>
      </c>
      <c r="K38" s="27"/>
      <c r="L38" s="20"/>
      <c r="M38" s="28"/>
      <c r="N38" s="28"/>
      <c r="O38" s="28"/>
    </row>
    <row r="39" ht="19.5" customHeight="1" spans="1:12">
      <c r="A39" s="15">
        <v>36</v>
      </c>
      <c r="B39" s="17" t="s">
        <v>122</v>
      </c>
      <c r="C39" s="16" t="s">
        <v>123</v>
      </c>
      <c r="D39" s="16" t="s">
        <v>119</v>
      </c>
      <c r="E39" s="18">
        <f>VLOOKUP(C39,Sheet3!$B$3:$H$93,5,0)</f>
        <v>94</v>
      </c>
      <c r="F39" s="18">
        <f>VLOOKUP(C39,Sheet3!$B$3:$H$93,3,0)</f>
        <v>94</v>
      </c>
      <c r="G39" s="18">
        <f>VLOOKUP(C39,Sheet3!$B$3:$H$93,4,0)</f>
        <v>95</v>
      </c>
      <c r="H39" s="19">
        <f>VLOOKUP(C39,Sheet3!$B$3:$H$93,6,0)</f>
        <v>92</v>
      </c>
      <c r="I39" s="18">
        <f>VLOOKUP(C39,Sheet3!$B$3:$H$93,7,0)</f>
        <v>93</v>
      </c>
      <c r="J39" s="26">
        <f t="shared" si="0"/>
        <v>280.8</v>
      </c>
      <c r="K39" s="27"/>
      <c r="L39" s="20"/>
    </row>
    <row r="40" ht="19.5" customHeight="1" spans="1:12">
      <c r="A40" s="15">
        <v>37</v>
      </c>
      <c r="B40" s="17" t="s">
        <v>124</v>
      </c>
      <c r="C40" s="16" t="s">
        <v>125</v>
      </c>
      <c r="D40" s="16" t="s">
        <v>119</v>
      </c>
      <c r="E40" s="18">
        <f>VLOOKUP(C40,Sheet3!$B$3:$H$93,5,0)</f>
        <v>95</v>
      </c>
      <c r="F40" s="18">
        <f>VLOOKUP(C40,Sheet3!$B$3:$H$93,3,0)</f>
        <v>84</v>
      </c>
      <c r="G40" s="18">
        <f>VLOOKUP(C40,Sheet3!$B$3:$H$93,4,0)</f>
        <v>98</v>
      </c>
      <c r="H40" s="19">
        <f>VLOOKUP(C40,Sheet3!$B$3:$H$93,6,0)</f>
        <v>93</v>
      </c>
      <c r="I40" s="18">
        <f>VLOOKUP(C40,Sheet3!$B$3:$H$93,7,0)</f>
        <v>92</v>
      </c>
      <c r="J40" s="26">
        <f t="shared" si="0"/>
        <v>277.2</v>
      </c>
      <c r="K40" s="27"/>
      <c r="L40" s="20"/>
    </row>
    <row r="41" ht="19.5" customHeight="1" spans="1:12">
      <c r="A41" s="15">
        <v>38</v>
      </c>
      <c r="B41" s="17" t="s">
        <v>126</v>
      </c>
      <c r="C41" s="16" t="s">
        <v>127</v>
      </c>
      <c r="D41" s="16" t="s">
        <v>119</v>
      </c>
      <c r="E41" s="18">
        <f>VLOOKUP(C41,Sheet3!$B$3:$H$93,5,0)</f>
        <v>90</v>
      </c>
      <c r="F41" s="18">
        <f>VLOOKUP(C41,Sheet3!$B$3:$H$93,3,0)</f>
        <v>98</v>
      </c>
      <c r="G41" s="18">
        <f>VLOOKUP(C41,Sheet3!$B$3:$H$93,4,0)</f>
        <v>95</v>
      </c>
      <c r="H41" s="19">
        <f>VLOOKUP(C41,Sheet3!$B$3:$H$93,6,0)</f>
        <v>91</v>
      </c>
      <c r="I41" s="18">
        <f>VLOOKUP(C41,Sheet3!$B$3:$H$93,7,0)</f>
        <v>86</v>
      </c>
      <c r="J41" s="26">
        <f t="shared" si="0"/>
        <v>276</v>
      </c>
      <c r="K41" s="27"/>
      <c r="L41" s="20"/>
    </row>
    <row r="42" ht="19.5" customHeight="1" spans="1:12">
      <c r="A42" s="15">
        <v>39</v>
      </c>
      <c r="B42" s="17" t="s">
        <v>128</v>
      </c>
      <c r="C42" s="16" t="s">
        <v>129</v>
      </c>
      <c r="D42" s="16" t="s">
        <v>119</v>
      </c>
      <c r="E42" s="18">
        <f>VLOOKUP(C42,Sheet3!$B$3:$H$93,5,0)</f>
        <v>78</v>
      </c>
      <c r="F42" s="18">
        <f>VLOOKUP(C42,Sheet3!$B$3:$H$93,3,0)</f>
        <v>95</v>
      </c>
      <c r="G42" s="18">
        <f>VLOOKUP(C42,Sheet3!$B$3:$H$93,4,0)</f>
        <v>99</v>
      </c>
      <c r="H42" s="19">
        <f>VLOOKUP(C42,Sheet3!$B$3:$H$93,6,0)</f>
        <v>96</v>
      </c>
      <c r="I42" s="18">
        <f>VLOOKUP(C42,Sheet3!$B$3:$H$93,7,0)</f>
        <v>90</v>
      </c>
      <c r="J42" s="26">
        <f t="shared" si="0"/>
        <v>274.8</v>
      </c>
      <c r="K42" s="27"/>
      <c r="L42" s="20"/>
    </row>
    <row r="43" ht="19.5" customHeight="1" spans="1:14">
      <c r="A43" s="15">
        <v>40</v>
      </c>
      <c r="B43" s="17" t="s">
        <v>130</v>
      </c>
      <c r="C43" s="16" t="s">
        <v>131</v>
      </c>
      <c r="D43" s="16" t="s">
        <v>119</v>
      </c>
      <c r="E43" s="18">
        <f>VLOOKUP(C43,Sheet3!$B$3:$H$93,5,0)</f>
        <v>85</v>
      </c>
      <c r="F43" s="18">
        <f>VLOOKUP(C43,Sheet3!$B$3:$H$93,3,0)</f>
        <v>91</v>
      </c>
      <c r="G43" s="18">
        <f>VLOOKUP(C43,Sheet3!$B$3:$H$93,4,0)</f>
        <v>96</v>
      </c>
      <c r="H43" s="19">
        <f>VLOOKUP(C43,Sheet3!$B$3:$H$93,6,0)</f>
        <v>91</v>
      </c>
      <c r="I43" s="18">
        <f>VLOOKUP(C43,Sheet3!$B$3:$H$93,7,0)</f>
        <v>92</v>
      </c>
      <c r="J43" s="26">
        <f t="shared" si="0"/>
        <v>273</v>
      </c>
      <c r="K43" s="27"/>
      <c r="L43" s="20"/>
      <c r="N43" s="30"/>
    </row>
    <row r="44" ht="19.5" customHeight="1" spans="1:14">
      <c r="A44" s="15">
        <v>41</v>
      </c>
      <c r="B44" s="16" t="s">
        <v>132</v>
      </c>
      <c r="C44" s="16" t="s">
        <v>133</v>
      </c>
      <c r="D44" s="16" t="s">
        <v>119</v>
      </c>
      <c r="E44" s="18">
        <f>VLOOKUP(C44,Sheet3!$B$3:$H$93,5,0)</f>
        <v>86</v>
      </c>
      <c r="F44" s="18">
        <f>VLOOKUP(C44,Sheet3!$B$3:$H$93,3,0)</f>
        <v>92</v>
      </c>
      <c r="G44" s="18">
        <f>VLOOKUP(C44,Sheet3!$B$3:$H$93,4,0)</f>
        <v>93</v>
      </c>
      <c r="H44" s="19">
        <f>VLOOKUP(C44,Sheet3!$B$3:$H$93,6,0)</f>
        <v>92</v>
      </c>
      <c r="I44" s="18">
        <f>VLOOKUP(C44,Sheet3!$B$3:$H$93,7,0)</f>
        <v>91</v>
      </c>
      <c r="J44" s="26">
        <f t="shared" si="0"/>
        <v>272.4</v>
      </c>
      <c r="K44" s="27"/>
      <c r="L44" s="20"/>
      <c r="N44" s="30"/>
    </row>
    <row r="45" ht="19.5" customHeight="1" spans="1:14">
      <c r="A45" s="15">
        <v>42</v>
      </c>
      <c r="B45" s="16" t="s">
        <v>134</v>
      </c>
      <c r="C45" s="16" t="s">
        <v>135</v>
      </c>
      <c r="D45" s="16" t="s">
        <v>119</v>
      </c>
      <c r="E45" s="18">
        <f>VLOOKUP(C45,Sheet3!$B$3:$H$93,5,0)</f>
        <v>86</v>
      </c>
      <c r="F45" s="18">
        <f>VLOOKUP(C45,Sheet3!$B$3:$H$93,3,0)</f>
        <v>96</v>
      </c>
      <c r="G45" s="18">
        <f>VLOOKUP(C45,Sheet3!$B$3:$H$93,4,0)</f>
        <v>93</v>
      </c>
      <c r="H45" s="19">
        <f>VLOOKUP(C45,Sheet3!$B$3:$H$93,6,0)</f>
        <v>89</v>
      </c>
      <c r="I45" s="18">
        <f>VLOOKUP(C45,Sheet3!$B$3:$H$93,7,0)</f>
        <v>88</v>
      </c>
      <c r="J45" s="26">
        <f t="shared" si="0"/>
        <v>271.2</v>
      </c>
      <c r="K45" s="27"/>
      <c r="L45" s="20"/>
      <c r="N45" s="30"/>
    </row>
    <row r="46" ht="19.5" customHeight="1" spans="1:14">
      <c r="A46" s="15">
        <v>43</v>
      </c>
      <c r="B46" s="16" t="s">
        <v>136</v>
      </c>
      <c r="C46" s="16" t="s">
        <v>137</v>
      </c>
      <c r="D46" s="16" t="s">
        <v>119</v>
      </c>
      <c r="E46" s="18">
        <f>VLOOKUP(C46,Sheet3!$B$3:$H$93,5,0)</f>
        <v>91</v>
      </c>
      <c r="F46" s="18">
        <f>VLOOKUP(C46,Sheet3!$B$3:$H$93,3,0)</f>
        <v>88</v>
      </c>
      <c r="G46" s="18">
        <f>VLOOKUP(C46,Sheet3!$B$3:$H$93,4,0)</f>
        <v>96</v>
      </c>
      <c r="H46" s="19">
        <f>VLOOKUP(C46,Sheet3!$B$3:$H$93,6,0)</f>
        <v>86</v>
      </c>
      <c r="I46" s="18">
        <f>VLOOKUP(C46,Sheet3!$B$3:$H$93,7,0)</f>
        <v>90</v>
      </c>
      <c r="J46" s="26">
        <f t="shared" si="0"/>
        <v>270.6</v>
      </c>
      <c r="K46" s="27"/>
      <c r="L46" s="31"/>
      <c r="N46" s="30"/>
    </row>
    <row r="47" ht="19.5" customHeight="1" spans="1:14">
      <c r="A47" s="15">
        <v>44</v>
      </c>
      <c r="B47" s="16" t="s">
        <v>138</v>
      </c>
      <c r="C47" s="16" t="s">
        <v>139</v>
      </c>
      <c r="D47" s="16" t="s">
        <v>119</v>
      </c>
      <c r="E47" s="18">
        <f>VLOOKUP(C47,Sheet3!$B$3:$H$93,5,0)</f>
        <v>94</v>
      </c>
      <c r="F47" s="18">
        <f>VLOOKUP(C47,Sheet3!$B$3:$H$93,3,0)</f>
        <v>97</v>
      </c>
      <c r="G47" s="18">
        <f>VLOOKUP(C47,Sheet3!$B$3:$H$93,4,0)</f>
        <v>86</v>
      </c>
      <c r="H47" s="19">
        <f>VLOOKUP(C47,Sheet3!$B$3:$H$93,6,0)</f>
        <v>84</v>
      </c>
      <c r="I47" s="18">
        <f>VLOOKUP(C47,Sheet3!$B$3:$H$93,7,0)</f>
        <v>88</v>
      </c>
      <c r="J47" s="26">
        <f t="shared" si="0"/>
        <v>269.4</v>
      </c>
      <c r="K47" s="27"/>
      <c r="L47" s="20"/>
      <c r="N47" s="30"/>
    </row>
    <row r="48" ht="19.5" customHeight="1" spans="1:14">
      <c r="A48" s="15">
        <v>45</v>
      </c>
      <c r="B48" s="16" t="s">
        <v>140</v>
      </c>
      <c r="C48" s="16" t="s">
        <v>141</v>
      </c>
      <c r="D48" s="16" t="s">
        <v>119</v>
      </c>
      <c r="E48" s="18">
        <f>VLOOKUP(C48,Sheet3!$B$3:$H$93,5,0)</f>
        <v>85</v>
      </c>
      <c r="F48" s="18">
        <f>VLOOKUP(C48,Sheet3!$B$3:$H$93,3,0)</f>
        <v>88</v>
      </c>
      <c r="G48" s="18">
        <f>VLOOKUP(C48,Sheet3!$B$3:$H$93,4,0)</f>
        <v>95</v>
      </c>
      <c r="H48" s="19">
        <f>VLOOKUP(C48,Sheet3!$B$3:$H$93,6,0)</f>
        <v>89</v>
      </c>
      <c r="I48" s="18">
        <f>VLOOKUP(C48,Sheet3!$B$3:$H$93,7,0)</f>
        <v>86</v>
      </c>
      <c r="J48" s="26">
        <f t="shared" si="0"/>
        <v>265.8</v>
      </c>
      <c r="K48" s="27"/>
      <c r="L48" s="31"/>
      <c r="N48" s="30"/>
    </row>
    <row r="49" ht="19.5" customHeight="1" spans="1:14">
      <c r="A49" s="15">
        <v>46</v>
      </c>
      <c r="B49" s="16" t="s">
        <v>142</v>
      </c>
      <c r="C49" s="16" t="s">
        <v>143</v>
      </c>
      <c r="D49" s="16" t="s">
        <v>119</v>
      </c>
      <c r="E49" s="18">
        <f>VLOOKUP(C49,Sheet3!$B$3:$H$93,5,0)</f>
        <v>79</v>
      </c>
      <c r="F49" s="18">
        <f>VLOOKUP(C49,Sheet3!$B$3:$H$93,3,0)</f>
        <v>93</v>
      </c>
      <c r="G49" s="18">
        <f>VLOOKUP(C49,Sheet3!$B$3:$H$93,4,0)</f>
        <v>92</v>
      </c>
      <c r="H49" s="19">
        <f>VLOOKUP(C49,Sheet3!$B$3:$H$93,6,0)</f>
        <v>82</v>
      </c>
      <c r="I49" s="18">
        <f>VLOOKUP(C49,Sheet3!$B$3:$H$93,7,0)</f>
        <v>94</v>
      </c>
      <c r="J49" s="26">
        <f t="shared" si="0"/>
        <v>264</v>
      </c>
      <c r="K49" s="27"/>
      <c r="L49" s="31"/>
      <c r="N49" s="30"/>
    </row>
    <row r="50" ht="19.5" customHeight="1" spans="1:14">
      <c r="A50" s="15">
        <v>47</v>
      </c>
      <c r="B50" s="16" t="s">
        <v>144</v>
      </c>
      <c r="C50" s="16" t="s">
        <v>145</v>
      </c>
      <c r="D50" s="16" t="s">
        <v>119</v>
      </c>
      <c r="E50" s="18">
        <f>VLOOKUP(C50,Sheet3!$B$3:$H$93,5,0)</f>
        <v>83</v>
      </c>
      <c r="F50" s="18">
        <f>VLOOKUP(C50,Sheet3!$B$3:$H$93,3,0)</f>
        <v>92</v>
      </c>
      <c r="G50" s="18">
        <f>VLOOKUP(C50,Sheet3!$B$3:$H$93,4,0)</f>
        <v>89</v>
      </c>
      <c r="H50" s="19">
        <f>VLOOKUP(C50,Sheet3!$B$3:$H$93,6,0)</f>
        <v>84</v>
      </c>
      <c r="I50" s="18">
        <f>VLOOKUP(C50,Sheet3!$B$3:$H$93,7,0)</f>
        <v>92</v>
      </c>
      <c r="J50" s="26">
        <f t="shared" si="0"/>
        <v>264</v>
      </c>
      <c r="K50" s="27"/>
      <c r="L50" s="31"/>
      <c r="N50" s="30"/>
    </row>
    <row r="51" ht="19.5" customHeight="1" spans="1:14">
      <c r="A51" s="15">
        <v>48</v>
      </c>
      <c r="B51" s="16" t="s">
        <v>146</v>
      </c>
      <c r="C51" s="16" t="s">
        <v>147</v>
      </c>
      <c r="D51" s="16" t="s">
        <v>119</v>
      </c>
      <c r="E51" s="18">
        <f>VLOOKUP(C51,Sheet3!$B$3:$H$93,5,0)</f>
        <v>92</v>
      </c>
      <c r="F51" s="18">
        <f>VLOOKUP(C51,Sheet3!$B$3:$H$93,3,0)</f>
        <v>85</v>
      </c>
      <c r="G51" s="18">
        <f>VLOOKUP(C51,Sheet3!$B$3:$H$93,4,0)</f>
        <v>84</v>
      </c>
      <c r="H51" s="19">
        <f>VLOOKUP(C51,Sheet3!$B$3:$H$93,6,0)</f>
        <v>90</v>
      </c>
      <c r="I51" s="18">
        <f>VLOOKUP(C51,Sheet3!$B$3:$H$93,7,0)</f>
        <v>84</v>
      </c>
      <c r="J51" s="26">
        <f t="shared" si="0"/>
        <v>261</v>
      </c>
      <c r="K51" s="27"/>
      <c r="L51" s="31"/>
      <c r="N51" s="30"/>
    </row>
    <row r="52" ht="19.5" customHeight="1" spans="1:14">
      <c r="A52" s="15">
        <v>49</v>
      </c>
      <c r="B52" s="16" t="s">
        <v>148</v>
      </c>
      <c r="C52" s="16" t="s">
        <v>149</v>
      </c>
      <c r="D52" s="16" t="s">
        <v>119</v>
      </c>
      <c r="E52" s="18">
        <f>VLOOKUP(C52,Sheet3!$B$3:$H$93,5,0)</f>
        <v>90</v>
      </c>
      <c r="F52" s="18">
        <f>VLOOKUP(C52,Sheet3!$B$3:$H$93,3,0)</f>
        <v>90</v>
      </c>
      <c r="G52" s="18">
        <f>VLOOKUP(C52,Sheet3!$B$3:$H$93,4,0)</f>
        <v>79</v>
      </c>
      <c r="H52" s="19">
        <f>VLOOKUP(C52,Sheet3!$B$3:$H$93,6,0)</f>
        <v>82</v>
      </c>
      <c r="I52" s="18">
        <f>VLOOKUP(C52,Sheet3!$B$3:$H$93,7,0)</f>
        <v>88</v>
      </c>
      <c r="J52" s="26">
        <f t="shared" si="0"/>
        <v>257.4</v>
      </c>
      <c r="K52" s="27"/>
      <c r="L52" s="31"/>
      <c r="N52" s="30"/>
    </row>
    <row r="53" ht="19.5" customHeight="1" spans="1:14">
      <c r="A53" s="15">
        <v>50</v>
      </c>
      <c r="B53" s="16" t="s">
        <v>150</v>
      </c>
      <c r="C53" s="16" t="s">
        <v>151</v>
      </c>
      <c r="D53" s="16" t="s">
        <v>119</v>
      </c>
      <c r="E53" s="18">
        <f>VLOOKUP(C53,Sheet3!$B$3:$H$93,5,0)</f>
        <v>89</v>
      </c>
      <c r="F53" s="18">
        <f>VLOOKUP(C53,Sheet3!$B$3:$H$93,3,0)</f>
        <v>82</v>
      </c>
      <c r="G53" s="18">
        <f>VLOOKUP(C53,Sheet3!$B$3:$H$93,4,0)</f>
        <v>87</v>
      </c>
      <c r="H53" s="19">
        <f>VLOOKUP(C53,Sheet3!$B$3:$H$93,6,0)</f>
        <v>83</v>
      </c>
      <c r="I53" s="18">
        <f>VLOOKUP(C53,Sheet3!$B$3:$H$93,7,0)</f>
        <v>88</v>
      </c>
      <c r="J53" s="26">
        <f t="shared" si="0"/>
        <v>257.4</v>
      </c>
      <c r="K53" s="27"/>
      <c r="L53" s="31"/>
      <c r="N53" s="30"/>
    </row>
    <row r="54" ht="19.5" customHeight="1" spans="1:14">
      <c r="A54" s="15">
        <v>52</v>
      </c>
      <c r="B54" s="16" t="s">
        <v>152</v>
      </c>
      <c r="C54" s="16" t="s">
        <v>153</v>
      </c>
      <c r="D54" s="16" t="s">
        <v>119</v>
      </c>
      <c r="E54" s="18">
        <f>VLOOKUP(C54,Sheet3!$B$3:$H$93,5,0)</f>
        <v>83</v>
      </c>
      <c r="F54" s="18">
        <f>VLOOKUP(C54,Sheet3!$B$3:$H$93,3,0)</f>
        <v>88</v>
      </c>
      <c r="G54" s="18">
        <f>VLOOKUP(C54,Sheet3!$B$3:$H$93,4,0)</f>
        <v>82</v>
      </c>
      <c r="H54" s="19">
        <f>VLOOKUP(C54,Sheet3!$B$3:$H$93,6,0)</f>
        <v>78</v>
      </c>
      <c r="I54" s="18">
        <f>VLOOKUP(C54,Sheet3!$B$3:$H$93,7,0)</f>
        <v>88</v>
      </c>
      <c r="J54" s="26">
        <f t="shared" si="0"/>
        <v>251.4</v>
      </c>
      <c r="K54" s="27"/>
      <c r="L54" s="31"/>
      <c r="N54" s="30"/>
    </row>
    <row r="55" ht="19.5" customHeight="1" spans="1:15">
      <c r="A55" s="15">
        <v>53</v>
      </c>
      <c r="B55" s="16" t="s">
        <v>154</v>
      </c>
      <c r="C55" s="16" t="s">
        <v>155</v>
      </c>
      <c r="D55" s="16" t="s">
        <v>119</v>
      </c>
      <c r="E55" s="18">
        <f>VLOOKUP(C55,Sheet3!$B$3:$H$93,5,0)</f>
        <v>79</v>
      </c>
      <c r="F55" s="18">
        <f>VLOOKUP(C55,Sheet3!$B$3:$H$93,3,0)</f>
        <v>89</v>
      </c>
      <c r="G55" s="18">
        <f>VLOOKUP(C55,Sheet3!$B$3:$H$93,4,0)</f>
        <v>86</v>
      </c>
      <c r="H55" s="19">
        <f>VLOOKUP(C55,Sheet3!$B$3:$H$93,6,0)</f>
        <v>80</v>
      </c>
      <c r="I55" s="18">
        <f>VLOOKUP(C55,Sheet3!$B$3:$H$93,7,0)</f>
        <v>82</v>
      </c>
      <c r="J55" s="26">
        <f t="shared" si="0"/>
        <v>249.6</v>
      </c>
      <c r="K55" s="27"/>
      <c r="L55" s="32"/>
      <c r="N55" s="30"/>
      <c r="O55" s="30"/>
    </row>
    <row r="56" ht="19.5" customHeight="1" spans="1:15">
      <c r="A56" s="15">
        <v>54</v>
      </c>
      <c r="B56" s="16" t="s">
        <v>156</v>
      </c>
      <c r="C56" s="16" t="s">
        <v>157</v>
      </c>
      <c r="D56" s="16" t="s">
        <v>119</v>
      </c>
      <c r="E56" s="18">
        <f>VLOOKUP(C56,Sheet3!$B$3:$H$93,5,0)</f>
        <v>93</v>
      </c>
      <c r="F56" s="18">
        <f>VLOOKUP(C56,Sheet3!$B$3:$H$93,3,0)</f>
        <v>87</v>
      </c>
      <c r="G56" s="18">
        <f>VLOOKUP(C56,Sheet3!$B$3:$H$93,4,0)</f>
        <v>77</v>
      </c>
      <c r="H56" s="19">
        <f>VLOOKUP(C56,Sheet3!$B$3:$H$93,6,0)</f>
        <v>90</v>
      </c>
      <c r="I56" s="18">
        <f>VLOOKUP(C56,Sheet3!$B$3:$H$93,7,0)</f>
        <v>68</v>
      </c>
      <c r="J56" s="26">
        <f t="shared" si="0"/>
        <v>249</v>
      </c>
      <c r="K56" s="27"/>
      <c r="L56" s="32"/>
      <c r="N56" s="30"/>
      <c r="O56" s="30"/>
    </row>
    <row r="57" ht="19.5" customHeight="1" spans="1:15">
      <c r="A57" s="15">
        <v>55</v>
      </c>
      <c r="B57" s="16" t="s">
        <v>158</v>
      </c>
      <c r="C57" s="16" t="s">
        <v>159</v>
      </c>
      <c r="D57" s="16" t="s">
        <v>119</v>
      </c>
      <c r="E57" s="18">
        <f>VLOOKUP(C57,Sheet3!$B$3:$H$93,5,0)</f>
        <v>74</v>
      </c>
      <c r="F57" s="18">
        <f>VLOOKUP(C57,Sheet3!$B$3:$H$93,3,0)</f>
        <v>91</v>
      </c>
      <c r="G57" s="18">
        <f>VLOOKUP(C57,Sheet3!$B$3:$H$93,4,0)</f>
        <v>81</v>
      </c>
      <c r="H57" s="19">
        <f>VLOOKUP(C57,Sheet3!$B$3:$H$93,6,0)</f>
        <v>85</v>
      </c>
      <c r="I57" s="18">
        <f>VLOOKUP(C57,Sheet3!$B$3:$H$93,7,0)</f>
        <v>84</v>
      </c>
      <c r="J57" s="26">
        <f t="shared" si="0"/>
        <v>249</v>
      </c>
      <c r="K57" s="27"/>
      <c r="L57" s="32"/>
      <c r="N57" s="30"/>
      <c r="O57" s="30"/>
    </row>
    <row r="58" ht="19.5" customHeight="1" spans="1:15">
      <c r="A58" s="15">
        <v>56</v>
      </c>
      <c r="B58" s="16" t="s">
        <v>160</v>
      </c>
      <c r="C58" s="16" t="s">
        <v>161</v>
      </c>
      <c r="D58" s="16" t="s">
        <v>119</v>
      </c>
      <c r="E58" s="18">
        <f>VLOOKUP(C58,Sheet3!$B$3:$H$93,5,0)</f>
        <v>95</v>
      </c>
      <c r="F58" s="18">
        <f>VLOOKUP(C58,Sheet3!$B$3:$H$93,3,0)</f>
        <v>96</v>
      </c>
      <c r="G58" s="18">
        <f>VLOOKUP(C58,Sheet3!$B$3:$H$93,4,0)</f>
        <v>93</v>
      </c>
      <c r="H58" s="19">
        <f>VLOOKUP(C58,Sheet3!$B$3:$H$93,6,0)</f>
        <v>44</v>
      </c>
      <c r="I58" s="18">
        <f>VLOOKUP(C58,Sheet3!$B$3:$H$93,7,0)</f>
        <v>83</v>
      </c>
      <c r="J58" s="33">
        <f t="shared" si="0"/>
        <v>246.6</v>
      </c>
      <c r="K58" s="27"/>
      <c r="L58" s="32"/>
      <c r="N58" s="30"/>
      <c r="O58" s="30"/>
    </row>
    <row r="59" ht="19.5" customHeight="1" spans="1:15">
      <c r="A59" s="15">
        <v>57</v>
      </c>
      <c r="B59" s="16" t="s">
        <v>162</v>
      </c>
      <c r="C59" s="16" t="s">
        <v>163</v>
      </c>
      <c r="D59" s="16" t="s">
        <v>119</v>
      </c>
      <c r="E59" s="18">
        <f>VLOOKUP(C59,Sheet3!$B$3:$H$93,5,0)</f>
        <v>75</v>
      </c>
      <c r="F59" s="18">
        <f>VLOOKUP(C59,Sheet3!$B$3:$H$93,3,0)</f>
        <v>83</v>
      </c>
      <c r="G59" s="18">
        <f>VLOOKUP(C59,Sheet3!$B$3:$H$93,4,0)</f>
        <v>89</v>
      </c>
      <c r="H59" s="19">
        <f>VLOOKUP(C59,Sheet3!$B$3:$H$93,6,0)</f>
        <v>67</v>
      </c>
      <c r="I59" s="18">
        <f>VLOOKUP(C59,Sheet3!$B$3:$H$93,7,0)</f>
        <v>92</v>
      </c>
      <c r="J59" s="33">
        <f t="shared" si="0"/>
        <v>243.6</v>
      </c>
      <c r="K59" s="27"/>
      <c r="L59" s="32"/>
      <c r="N59" s="30"/>
      <c r="O59" s="30"/>
    </row>
    <row r="60" ht="19.5" customHeight="1" spans="1:15">
      <c r="A60" s="15">
        <v>58</v>
      </c>
      <c r="B60" s="16" t="s">
        <v>164</v>
      </c>
      <c r="C60" s="16" t="s">
        <v>165</v>
      </c>
      <c r="D60" s="16" t="s">
        <v>119</v>
      </c>
      <c r="E60" s="18">
        <f>VLOOKUP(C60,Sheet3!$B$3:$H$93,5,0)</f>
        <v>93</v>
      </c>
      <c r="F60" s="18">
        <f>VLOOKUP(C60,Sheet3!$B$3:$H$93,3,0)</f>
        <v>50</v>
      </c>
      <c r="G60" s="18">
        <f>VLOOKUP(C60,Sheet3!$B$3:$H$93,4,0)</f>
        <v>86</v>
      </c>
      <c r="H60" s="19">
        <f>VLOOKUP(C60,Sheet3!$B$3:$H$93,6,0)</f>
        <v>76</v>
      </c>
      <c r="I60" s="18">
        <f>VLOOKUP(C60,Sheet3!$B$3:$H$93,7,0)</f>
        <v>88</v>
      </c>
      <c r="J60" s="33">
        <f t="shared" si="0"/>
        <v>235.8</v>
      </c>
      <c r="K60" s="27"/>
      <c r="L60" s="32"/>
      <c r="N60" s="30"/>
      <c r="O60" s="30"/>
    </row>
    <row r="61" ht="19.5" customHeight="1" spans="1:15">
      <c r="A61" s="15">
        <v>59</v>
      </c>
      <c r="B61" s="16" t="s">
        <v>166</v>
      </c>
      <c r="C61" s="16" t="s">
        <v>167</v>
      </c>
      <c r="D61" s="16" t="s">
        <v>119</v>
      </c>
      <c r="E61" s="18">
        <f>VLOOKUP(C61,Sheet3!$B$3:$H$93,5,0)</f>
        <v>79</v>
      </c>
      <c r="F61" s="18">
        <f>VLOOKUP(C61,Sheet3!$B$3:$H$93,3,0)</f>
        <v>67</v>
      </c>
      <c r="G61" s="18">
        <f>VLOOKUP(C61,Sheet3!$B$3:$H$93,4,0)</f>
        <v>84</v>
      </c>
      <c r="H61" s="19">
        <f>VLOOKUP(C61,Sheet3!$B$3:$H$93,6,0)</f>
        <v>77</v>
      </c>
      <c r="I61" s="18">
        <f>VLOOKUP(C61,Sheet3!$B$3:$H$93,7,0)</f>
        <v>78</v>
      </c>
      <c r="J61" s="33">
        <f t="shared" si="0"/>
        <v>231</v>
      </c>
      <c r="K61" s="27"/>
      <c r="L61" s="32"/>
      <c r="N61" s="30"/>
      <c r="O61" s="30"/>
    </row>
    <row r="62" ht="19.5" customHeight="1" spans="1:15">
      <c r="A62" s="15">
        <v>60</v>
      </c>
      <c r="B62" s="16" t="s">
        <v>168</v>
      </c>
      <c r="C62" s="16" t="s">
        <v>169</v>
      </c>
      <c r="D62" s="16" t="s">
        <v>119</v>
      </c>
      <c r="E62" s="18">
        <f>VLOOKUP(C62,Sheet3!$B$3:$H$93,5,0)</f>
        <v>78</v>
      </c>
      <c r="F62" s="18">
        <f>VLOOKUP(C62,Sheet3!$B$3:$H$93,3,0)</f>
        <v>61</v>
      </c>
      <c r="G62" s="18">
        <f>VLOOKUP(C62,Sheet3!$B$3:$H$93,4,0)</f>
        <v>79</v>
      </c>
      <c r="H62" s="19">
        <f>VLOOKUP(C62,Sheet3!$B$3:$H$93,6,0)</f>
        <v>71</v>
      </c>
      <c r="I62" s="18">
        <f>VLOOKUP(C62,Sheet3!$B$3:$H$93,7,0)</f>
        <v>88</v>
      </c>
      <c r="J62" s="33">
        <f t="shared" si="0"/>
        <v>226.2</v>
      </c>
      <c r="K62" s="27"/>
      <c r="L62" s="32"/>
      <c r="N62" s="30"/>
      <c r="O62" s="30"/>
    </row>
    <row r="63" ht="19.5" customHeight="1" spans="1:15">
      <c r="A63" s="15">
        <v>61</v>
      </c>
      <c r="B63" s="16" t="s">
        <v>170</v>
      </c>
      <c r="C63" s="16" t="s">
        <v>171</v>
      </c>
      <c r="D63" s="16" t="s">
        <v>119</v>
      </c>
      <c r="E63" s="18">
        <f>VLOOKUP(C63,Sheet3!$B$3:$H$93,5,0)</f>
        <v>81</v>
      </c>
      <c r="F63" s="18">
        <f>VLOOKUP(C63,Sheet3!$B$3:$H$93,3,0)</f>
        <v>64</v>
      </c>
      <c r="G63" s="18">
        <f>VLOOKUP(C63,Sheet3!$B$3:$H$93,4,0)</f>
        <v>77</v>
      </c>
      <c r="H63" s="19">
        <f>VLOOKUP(C63,Sheet3!$B$3:$H$93,6,0)</f>
        <v>69</v>
      </c>
      <c r="I63" s="18">
        <f>VLOOKUP(C63,Sheet3!$B$3:$H$93,7,0)</f>
        <v>83</v>
      </c>
      <c r="J63" s="33">
        <f t="shared" si="0"/>
        <v>224.4</v>
      </c>
      <c r="K63" s="27"/>
      <c r="L63" s="32"/>
      <c r="N63" s="30"/>
      <c r="O63" s="30"/>
    </row>
    <row r="64" ht="19.5" customHeight="1" spans="1:15">
      <c r="A64" s="15">
        <v>62</v>
      </c>
      <c r="B64" s="16" t="s">
        <v>172</v>
      </c>
      <c r="C64" s="16" t="s">
        <v>173</v>
      </c>
      <c r="D64" s="16" t="s">
        <v>119</v>
      </c>
      <c r="E64" s="18">
        <f>VLOOKUP(C64,Sheet3!$B$3:$H$93,5,0)</f>
        <v>66</v>
      </c>
      <c r="F64" s="18">
        <f>VLOOKUP(C64,Sheet3!$B$3:$H$93,3,0)</f>
        <v>81</v>
      </c>
      <c r="G64" s="18">
        <f>VLOOKUP(C64,Sheet3!$B$3:$H$93,4,0)</f>
        <v>79</v>
      </c>
      <c r="H64" s="19">
        <f>VLOOKUP(C64,Sheet3!$B$3:$H$93,6,0)</f>
        <v>60</v>
      </c>
      <c r="I64" s="18">
        <f>VLOOKUP(C64,Sheet3!$B$3:$H$93,7,0)</f>
        <v>80</v>
      </c>
      <c r="J64" s="33">
        <f t="shared" si="0"/>
        <v>219.6</v>
      </c>
      <c r="K64" s="27"/>
      <c r="L64" s="32"/>
      <c r="N64" s="30"/>
      <c r="O64" s="30"/>
    </row>
    <row r="65" ht="19.5" customHeight="1" spans="1:15">
      <c r="A65" s="15">
        <v>63</v>
      </c>
      <c r="B65" s="16" t="s">
        <v>174</v>
      </c>
      <c r="C65" s="16" t="s">
        <v>175</v>
      </c>
      <c r="D65" s="16" t="s">
        <v>119</v>
      </c>
      <c r="E65" s="18">
        <f>VLOOKUP(C65,Sheet3!$B$3:$H$93,5,0)</f>
        <v>61</v>
      </c>
      <c r="F65" s="18">
        <f>VLOOKUP(C65,Sheet3!$B$3:$H$93,3,0)</f>
        <v>79</v>
      </c>
      <c r="G65" s="18">
        <f>VLOOKUP(C65,Sheet3!$B$3:$H$93,4,0)</f>
        <v>84</v>
      </c>
      <c r="H65" s="19">
        <f>VLOOKUP(C65,Sheet3!$B$3:$H$93,6,0)</f>
        <v>66</v>
      </c>
      <c r="I65" s="18">
        <f>VLOOKUP(C65,Sheet3!$B$3:$H$93,7,0)</f>
        <v>75</v>
      </c>
      <c r="J65" s="33">
        <f t="shared" si="0"/>
        <v>219</v>
      </c>
      <c r="K65" s="27"/>
      <c r="L65" s="32"/>
      <c r="N65" s="30"/>
      <c r="O65" s="30"/>
    </row>
    <row r="66" ht="19.5" customHeight="1" spans="1:15">
      <c r="A66" s="15">
        <v>64</v>
      </c>
      <c r="B66" s="16" t="s">
        <v>176</v>
      </c>
      <c r="C66" s="16" t="s">
        <v>177</v>
      </c>
      <c r="D66" s="16" t="s">
        <v>119</v>
      </c>
      <c r="E66" s="18">
        <f>VLOOKUP(C66,Sheet3!$B$3:$H$93,5,0)</f>
        <v>82</v>
      </c>
      <c r="F66" s="18">
        <f>VLOOKUP(C66,Sheet3!$B$3:$H$93,3,0)</f>
        <v>54</v>
      </c>
      <c r="G66" s="18">
        <f>VLOOKUP(C66,Sheet3!$B$3:$H$93,4,0)</f>
        <v>90</v>
      </c>
      <c r="H66" s="19">
        <f>VLOOKUP(C66,Sheet3!$B$3:$H$93,6,0)</f>
        <v>61</v>
      </c>
      <c r="I66" s="18">
        <f>VLOOKUP(C66,Sheet3!$B$3:$H$93,7,0)</f>
        <v>75</v>
      </c>
      <c r="J66" s="33">
        <f t="shared" si="0"/>
        <v>217.2</v>
      </c>
      <c r="K66" s="27"/>
      <c r="L66" s="32"/>
      <c r="N66" s="30"/>
      <c r="O66" s="30"/>
    </row>
    <row r="67" ht="19.5" customHeight="1" spans="1:15">
      <c r="A67" s="15">
        <v>65</v>
      </c>
      <c r="B67" s="16" t="s">
        <v>178</v>
      </c>
      <c r="C67" s="16" t="s">
        <v>179</v>
      </c>
      <c r="D67" s="16" t="s">
        <v>119</v>
      </c>
      <c r="E67" s="18">
        <f>VLOOKUP(C67,Sheet3!$B$3:$H$93,5,0)</f>
        <v>85</v>
      </c>
      <c r="F67" s="18">
        <f>VLOOKUP(C67,Sheet3!$B$3:$H$93,3,0)</f>
        <v>69</v>
      </c>
      <c r="G67" s="18">
        <f>VLOOKUP(C67,Sheet3!$B$3:$H$93,4,0)</f>
        <v>74</v>
      </c>
      <c r="H67" s="19">
        <f>VLOOKUP(C67,Sheet3!$B$3:$H$93,6,0)</f>
        <v>60</v>
      </c>
      <c r="I67" s="18">
        <f>VLOOKUP(C67,Sheet3!$B$3:$H$93,7,0)</f>
        <v>73</v>
      </c>
      <c r="J67" s="33">
        <f t="shared" si="0"/>
        <v>216.6</v>
      </c>
      <c r="K67" s="27"/>
      <c r="L67" s="32"/>
      <c r="N67" s="30"/>
      <c r="O67" s="30"/>
    </row>
    <row r="68" ht="19.5" customHeight="1" spans="1:15">
      <c r="A68" s="15">
        <v>66</v>
      </c>
      <c r="B68" s="16" t="s">
        <v>180</v>
      </c>
      <c r="C68" s="16" t="s">
        <v>181</v>
      </c>
      <c r="D68" s="16" t="s">
        <v>119</v>
      </c>
      <c r="E68" s="18">
        <f>VLOOKUP(C68,Sheet3!$B$3:$H$93,5,0)</f>
        <v>74</v>
      </c>
      <c r="F68" s="18">
        <f>VLOOKUP(C68,Sheet3!$B$3:$H$93,3,0)</f>
        <v>75</v>
      </c>
      <c r="G68" s="18">
        <f>VLOOKUP(C68,Sheet3!$B$3:$H$93,4,0)</f>
        <v>76</v>
      </c>
      <c r="H68" s="19">
        <f>VLOOKUP(C68,Sheet3!$B$3:$H$93,6,0)</f>
        <v>47</v>
      </c>
      <c r="I68" s="18">
        <f>VLOOKUP(C68,Sheet3!$B$3:$H$93,7,0)</f>
        <v>77</v>
      </c>
      <c r="J68" s="33">
        <f t="shared" si="0"/>
        <v>209.4</v>
      </c>
      <c r="K68" s="27"/>
      <c r="L68" s="32"/>
      <c r="N68" s="30"/>
      <c r="O68" s="30"/>
    </row>
    <row r="69" ht="19.5" customHeight="1" spans="1:15">
      <c r="A69" s="15">
        <v>67</v>
      </c>
      <c r="B69" s="16" t="s">
        <v>182</v>
      </c>
      <c r="C69" s="16" t="s">
        <v>183</v>
      </c>
      <c r="D69" s="16" t="s">
        <v>119</v>
      </c>
      <c r="E69" s="18">
        <f>VLOOKUP(C69,Sheet3!$B$3:$H$93,5,0)</f>
        <v>89</v>
      </c>
      <c r="F69" s="18">
        <f>VLOOKUP(C69,Sheet3!$B$3:$H$93,3,0)</f>
        <v>69</v>
      </c>
      <c r="G69" s="18">
        <f>VLOOKUP(C69,Sheet3!$B$3:$H$93,4,0)</f>
        <v>70</v>
      </c>
      <c r="H69" s="19">
        <f>VLOOKUP(C69,Sheet3!$B$3:$H$93,6,0)</f>
        <v>61</v>
      </c>
      <c r="I69" s="18">
        <f>VLOOKUP(C69,Sheet3!$B$3:$H$93,7,0)</f>
        <v>46</v>
      </c>
      <c r="J69" s="33">
        <f t="shared" ref="J69:J100" si="1">SUM(E69:I69)*0.6</f>
        <v>201</v>
      </c>
      <c r="K69" s="27"/>
      <c r="L69" s="32"/>
      <c r="N69" s="30"/>
      <c r="O69" s="30"/>
    </row>
    <row r="70" ht="19.5" customHeight="1" spans="1:15">
      <c r="A70" s="15">
        <v>68</v>
      </c>
      <c r="B70" s="16" t="s">
        <v>184</v>
      </c>
      <c r="C70" s="16" t="s">
        <v>185</v>
      </c>
      <c r="D70" s="16" t="s">
        <v>119</v>
      </c>
      <c r="E70" s="18">
        <f>VLOOKUP(C70,Sheet3!$B$3:$H$93,5,0)</f>
        <v>77</v>
      </c>
      <c r="F70" s="18">
        <f>VLOOKUP(C70,Sheet3!$B$3:$H$93,3,0)</f>
        <v>51</v>
      </c>
      <c r="G70" s="18">
        <f>VLOOKUP(C70,Sheet3!$B$3:$H$93,4,0)</f>
        <v>78</v>
      </c>
      <c r="H70" s="19">
        <f>VLOOKUP(C70,Sheet3!$B$3:$H$93,6,0)</f>
        <v>44</v>
      </c>
      <c r="I70" s="18">
        <f>VLOOKUP(C70,Sheet3!$B$3:$H$93,7,0)</f>
        <v>76</v>
      </c>
      <c r="J70" s="33">
        <f t="shared" si="1"/>
        <v>195.6</v>
      </c>
      <c r="K70" s="27"/>
      <c r="L70" s="32"/>
      <c r="N70" s="30"/>
      <c r="O70" s="30"/>
    </row>
    <row r="71" ht="19.5" customHeight="1" spans="1:15">
      <c r="A71" s="15">
        <v>51</v>
      </c>
      <c r="B71" s="16" t="s">
        <v>186</v>
      </c>
      <c r="C71" s="17" t="s">
        <v>187</v>
      </c>
      <c r="D71" s="16" t="s">
        <v>188</v>
      </c>
      <c r="E71" s="18">
        <f>VLOOKUP(C71,Sheet3!$B$3:$H$93,5,0)</f>
        <v>75</v>
      </c>
      <c r="F71" s="18">
        <f>VLOOKUP(C71,Sheet3!$B$3:$H$93,3,0)</f>
        <v>86</v>
      </c>
      <c r="G71" s="18">
        <f>VLOOKUP(C71,Sheet3!$B$3:$H$93,4,0)</f>
        <v>85</v>
      </c>
      <c r="H71" s="19">
        <f>VLOOKUP(C71,Sheet3!$B$3:$H$93,6,0)</f>
        <v>88</v>
      </c>
      <c r="I71" s="18">
        <f>VLOOKUP(C71,Sheet3!$B$3:$H$93,7,0)</f>
        <v>86</v>
      </c>
      <c r="J71" s="26">
        <f t="shared" si="1"/>
        <v>252</v>
      </c>
      <c r="K71" s="27"/>
      <c r="L71" s="32"/>
      <c r="N71" s="30"/>
      <c r="O71" s="30"/>
    </row>
    <row r="72" ht="19.5" customHeight="1" spans="1:15">
      <c r="A72" s="15">
        <v>69</v>
      </c>
      <c r="B72" s="16" t="s">
        <v>189</v>
      </c>
      <c r="C72" s="16" t="s">
        <v>190</v>
      </c>
      <c r="D72" s="16" t="s">
        <v>188</v>
      </c>
      <c r="E72" s="18">
        <f>VLOOKUP(C72,Sheet3!$B$3:$H$93,5,0)</f>
        <v>96</v>
      </c>
      <c r="F72" s="18">
        <f>VLOOKUP(C72,Sheet3!$B$3:$H$93,3,0)</f>
        <v>95</v>
      </c>
      <c r="G72" s="18">
        <f>VLOOKUP(C72,Sheet3!$B$3:$H$93,4,0)</f>
        <v>91</v>
      </c>
      <c r="H72" s="19">
        <f>VLOOKUP(C72,Sheet3!$B$3:$H$93,6,0)</f>
        <v>93</v>
      </c>
      <c r="I72" s="18">
        <f>VLOOKUP(C72,Sheet3!$B$3:$H$93,7,0)</f>
        <v>95</v>
      </c>
      <c r="J72" s="33">
        <f t="shared" si="1"/>
        <v>282</v>
      </c>
      <c r="K72" s="27"/>
      <c r="L72" s="22"/>
      <c r="N72" s="30"/>
      <c r="O72" s="30"/>
    </row>
    <row r="73" ht="19.5" customHeight="1" spans="1:15">
      <c r="A73" s="15">
        <v>70</v>
      </c>
      <c r="B73" s="16" t="s">
        <v>191</v>
      </c>
      <c r="C73" s="16" t="s">
        <v>192</v>
      </c>
      <c r="D73" s="16" t="s">
        <v>188</v>
      </c>
      <c r="E73" s="18">
        <f>VLOOKUP(C73,Sheet3!$B$3:$H$93,5,0)</f>
        <v>94</v>
      </c>
      <c r="F73" s="18">
        <f>VLOOKUP(C73,Sheet3!$B$3:$H$93,3,0)</f>
        <v>93</v>
      </c>
      <c r="G73" s="18">
        <f>VLOOKUP(C73,Sheet3!$B$3:$H$93,4,0)</f>
        <v>90</v>
      </c>
      <c r="H73" s="19">
        <f>VLOOKUP(C73,Sheet3!$B$3:$H$93,6,0)</f>
        <v>96</v>
      </c>
      <c r="I73" s="18">
        <f>VLOOKUP(C73,Sheet3!$B$3:$H$93,7,0)</f>
        <v>96</v>
      </c>
      <c r="J73" s="33">
        <f t="shared" si="1"/>
        <v>281.4</v>
      </c>
      <c r="K73" s="27"/>
      <c r="L73" s="22"/>
      <c r="N73" s="30"/>
      <c r="O73" s="30"/>
    </row>
    <row r="74" ht="19.5" customHeight="1" spans="1:15">
      <c r="A74" s="15">
        <v>71</v>
      </c>
      <c r="B74" s="16" t="s">
        <v>193</v>
      </c>
      <c r="C74" s="16" t="s">
        <v>194</v>
      </c>
      <c r="D74" s="16" t="s">
        <v>188</v>
      </c>
      <c r="E74" s="18">
        <f>VLOOKUP(C74,Sheet3!$B$3:$H$93,5,0)</f>
        <v>94</v>
      </c>
      <c r="F74" s="18">
        <f>VLOOKUP(C74,Sheet3!$B$3:$H$93,3,0)</f>
        <v>92</v>
      </c>
      <c r="G74" s="18">
        <f>VLOOKUP(C74,Sheet3!$B$3:$H$93,4,0)</f>
        <v>91</v>
      </c>
      <c r="H74" s="19">
        <f>VLOOKUP(C74,Sheet3!$B$3:$H$93,6,0)</f>
        <v>96</v>
      </c>
      <c r="I74" s="18">
        <f>VLOOKUP(C74,Sheet3!$B$3:$H$93,7,0)</f>
        <v>93</v>
      </c>
      <c r="J74" s="33">
        <f t="shared" si="1"/>
        <v>279.6</v>
      </c>
      <c r="K74" s="27"/>
      <c r="L74" s="22"/>
      <c r="N74" s="30"/>
      <c r="O74" s="30"/>
    </row>
    <row r="75" ht="19.5" customHeight="1" spans="1:15">
      <c r="A75" s="15">
        <v>72</v>
      </c>
      <c r="B75" s="16" t="s">
        <v>195</v>
      </c>
      <c r="C75" s="16" t="s">
        <v>196</v>
      </c>
      <c r="D75" s="16" t="s">
        <v>188</v>
      </c>
      <c r="E75" s="18">
        <f>VLOOKUP(C75,Sheet3!$B$3:$H$93,5,0)</f>
        <v>87</v>
      </c>
      <c r="F75" s="18">
        <f>VLOOKUP(C75,Sheet3!$B$3:$H$93,3,0)</f>
        <v>93</v>
      </c>
      <c r="G75" s="18">
        <f>VLOOKUP(C75,Sheet3!$B$3:$H$93,4,0)</f>
        <v>92</v>
      </c>
      <c r="H75" s="19">
        <f>VLOOKUP(C75,Sheet3!$B$3:$H$93,6,0)</f>
        <v>96</v>
      </c>
      <c r="I75" s="18">
        <f>VLOOKUP(C75,Sheet3!$B$3:$H$93,7,0)</f>
        <v>92</v>
      </c>
      <c r="J75" s="33">
        <f t="shared" si="1"/>
        <v>276</v>
      </c>
      <c r="K75" s="27"/>
      <c r="L75" s="22"/>
      <c r="N75" s="30"/>
      <c r="O75" s="30"/>
    </row>
    <row r="76" ht="19.5" customHeight="1" spans="1:15">
      <c r="A76" s="15">
        <v>73</v>
      </c>
      <c r="B76" s="16" t="s">
        <v>197</v>
      </c>
      <c r="C76" s="16" t="s">
        <v>198</v>
      </c>
      <c r="D76" s="16" t="s">
        <v>188</v>
      </c>
      <c r="E76" s="18">
        <f>VLOOKUP(C76,Sheet3!$B$3:$H$93,5,0)</f>
        <v>91</v>
      </c>
      <c r="F76" s="18">
        <f>VLOOKUP(C76,Sheet3!$B$3:$H$93,3,0)</f>
        <v>95</v>
      </c>
      <c r="G76" s="18">
        <f>VLOOKUP(C76,Sheet3!$B$3:$H$93,4,0)</f>
        <v>95</v>
      </c>
      <c r="H76" s="19">
        <f>VLOOKUP(C76,Sheet3!$B$3:$H$93,6,0)</f>
        <v>88</v>
      </c>
      <c r="I76" s="18">
        <f>VLOOKUP(C76,Sheet3!$B$3:$H$93,7,0)</f>
        <v>91</v>
      </c>
      <c r="J76" s="33">
        <f t="shared" si="1"/>
        <v>276</v>
      </c>
      <c r="K76" s="27"/>
      <c r="L76" s="22"/>
      <c r="N76" s="30"/>
      <c r="O76" s="30"/>
    </row>
    <row r="77" ht="19.5" customHeight="1" spans="1:15">
      <c r="A77" s="15">
        <v>74</v>
      </c>
      <c r="B77" s="16" t="s">
        <v>199</v>
      </c>
      <c r="C77" s="16" t="s">
        <v>200</v>
      </c>
      <c r="D77" s="16" t="s">
        <v>188</v>
      </c>
      <c r="E77" s="18">
        <f>VLOOKUP(C77,Sheet3!$B$3:$H$93,5,0)</f>
        <v>91</v>
      </c>
      <c r="F77" s="18">
        <f>VLOOKUP(C77,Sheet3!$B$3:$H$93,3,0)</f>
        <v>90</v>
      </c>
      <c r="G77" s="18">
        <f>VLOOKUP(C77,Sheet3!$B$3:$H$93,4,0)</f>
        <v>95</v>
      </c>
      <c r="H77" s="19">
        <f>VLOOKUP(C77,Sheet3!$B$3:$H$93,6,0)</f>
        <v>90</v>
      </c>
      <c r="I77" s="18">
        <f>VLOOKUP(C77,Sheet3!$B$3:$H$93,7,0)</f>
        <v>90</v>
      </c>
      <c r="J77" s="33">
        <f t="shared" si="1"/>
        <v>273.6</v>
      </c>
      <c r="K77" s="27"/>
      <c r="L77" s="22"/>
      <c r="N77" s="30"/>
      <c r="O77" s="30"/>
    </row>
    <row r="78" ht="19.5" customHeight="1" spans="1:15">
      <c r="A78" s="15">
        <v>75</v>
      </c>
      <c r="B78" s="16" t="s">
        <v>201</v>
      </c>
      <c r="C78" s="16" t="s">
        <v>202</v>
      </c>
      <c r="D78" s="16" t="s">
        <v>188</v>
      </c>
      <c r="E78" s="18">
        <f>VLOOKUP(C78,Sheet3!$B$3:$H$93,5,0)</f>
        <v>92</v>
      </c>
      <c r="F78" s="18">
        <f>VLOOKUP(C78,Sheet3!$B$3:$H$93,3,0)</f>
        <v>94</v>
      </c>
      <c r="G78" s="18">
        <f>VLOOKUP(C78,Sheet3!$B$3:$H$93,4,0)</f>
        <v>96</v>
      </c>
      <c r="H78" s="19">
        <f>VLOOKUP(C78,Sheet3!$B$3:$H$93,6,0)</f>
        <v>81</v>
      </c>
      <c r="I78" s="18">
        <f>VLOOKUP(C78,Sheet3!$B$3:$H$93,7,0)</f>
        <v>90</v>
      </c>
      <c r="J78" s="33">
        <f t="shared" si="1"/>
        <v>271.8</v>
      </c>
      <c r="K78" s="27"/>
      <c r="L78" s="22"/>
      <c r="N78" s="30"/>
      <c r="O78" s="30"/>
    </row>
    <row r="79" ht="19.5" customHeight="1" spans="1:15">
      <c r="A79" s="15">
        <v>76</v>
      </c>
      <c r="B79" s="16" t="s">
        <v>203</v>
      </c>
      <c r="C79" s="16" t="s">
        <v>204</v>
      </c>
      <c r="D79" s="16" t="s">
        <v>188</v>
      </c>
      <c r="E79" s="18">
        <f>VLOOKUP(C79,Sheet3!$B$3:$H$93,5,0)</f>
        <v>91</v>
      </c>
      <c r="F79" s="18">
        <f>VLOOKUP(C79,Sheet3!$B$3:$H$93,3,0)</f>
        <v>89</v>
      </c>
      <c r="G79" s="18">
        <f>VLOOKUP(C79,Sheet3!$B$3:$H$93,4,0)</f>
        <v>85</v>
      </c>
      <c r="H79" s="19">
        <f>VLOOKUP(C79,Sheet3!$B$3:$H$93,6,0)</f>
        <v>95</v>
      </c>
      <c r="I79" s="18">
        <f>VLOOKUP(C79,Sheet3!$B$3:$H$93,7,0)</f>
        <v>90</v>
      </c>
      <c r="J79" s="33">
        <f t="shared" si="1"/>
        <v>270</v>
      </c>
      <c r="K79" s="27"/>
      <c r="L79" s="32"/>
      <c r="N79" s="30"/>
      <c r="O79" s="30"/>
    </row>
    <row r="80" ht="19.5" customHeight="1" spans="1:15">
      <c r="A80" s="15">
        <v>77</v>
      </c>
      <c r="B80" s="16" t="s">
        <v>205</v>
      </c>
      <c r="C80" s="16" t="s">
        <v>206</v>
      </c>
      <c r="D80" s="16" t="s">
        <v>188</v>
      </c>
      <c r="E80" s="18">
        <f>VLOOKUP(C80,Sheet3!$B$3:$H$93,5,0)</f>
        <v>96</v>
      </c>
      <c r="F80" s="18">
        <f>VLOOKUP(C80,Sheet3!$B$3:$H$93,3,0)</f>
        <v>87</v>
      </c>
      <c r="G80" s="18">
        <f>VLOOKUP(C80,Sheet3!$B$3:$H$93,4,0)</f>
        <v>93</v>
      </c>
      <c r="H80" s="19">
        <f>VLOOKUP(C80,Sheet3!$B$3:$H$93,6,0)</f>
        <v>87</v>
      </c>
      <c r="I80" s="18">
        <f>VLOOKUP(C80,Sheet3!$B$3:$H$93,7,0)</f>
        <v>88</v>
      </c>
      <c r="J80" s="33">
        <f t="shared" si="1"/>
        <v>270.6</v>
      </c>
      <c r="K80" s="27"/>
      <c r="L80" s="22"/>
      <c r="N80" s="30"/>
      <c r="O80" s="30"/>
    </row>
    <row r="81" ht="19.5" customHeight="1" spans="1:15">
      <c r="A81" s="15">
        <v>78</v>
      </c>
      <c r="B81" s="16" t="s">
        <v>207</v>
      </c>
      <c r="C81" s="16" t="s">
        <v>208</v>
      </c>
      <c r="D81" s="16" t="s">
        <v>188</v>
      </c>
      <c r="E81" s="18">
        <f>VLOOKUP(C81,Sheet3!$B$3:$H$93,5,0)</f>
        <v>92</v>
      </c>
      <c r="F81" s="18">
        <f>VLOOKUP(C81,Sheet3!$B$3:$H$93,3,0)</f>
        <v>98</v>
      </c>
      <c r="G81" s="18">
        <f>VLOOKUP(C81,Sheet3!$B$3:$H$93,4,0)</f>
        <v>82</v>
      </c>
      <c r="H81" s="19">
        <f>VLOOKUP(C81,Sheet3!$B$3:$H$93,6,0)</f>
        <v>93</v>
      </c>
      <c r="I81" s="18">
        <f>VLOOKUP(C81,Sheet3!$B$3:$H$93,7,0)</f>
        <v>86</v>
      </c>
      <c r="J81" s="33">
        <f t="shared" si="1"/>
        <v>270.6</v>
      </c>
      <c r="K81" s="27"/>
      <c r="L81" s="32"/>
      <c r="N81" s="30"/>
      <c r="O81" s="30"/>
    </row>
    <row r="82" ht="19.5" customHeight="1" spans="1:15">
      <c r="A82" s="15">
        <v>79</v>
      </c>
      <c r="B82" s="16" t="s">
        <v>209</v>
      </c>
      <c r="C82" s="16" t="s">
        <v>210</v>
      </c>
      <c r="D82" s="16" t="s">
        <v>188</v>
      </c>
      <c r="E82" s="18">
        <f>VLOOKUP(C82,Sheet3!$B$3:$H$93,5,0)</f>
        <v>95</v>
      </c>
      <c r="F82" s="18">
        <f>VLOOKUP(C82,Sheet3!$B$3:$H$93,3,0)</f>
        <v>96</v>
      </c>
      <c r="G82" s="18">
        <f>VLOOKUP(C82,Sheet3!$B$3:$H$93,4,0)</f>
        <v>90</v>
      </c>
      <c r="H82" s="19">
        <f>VLOOKUP(C82,Sheet3!$B$3:$H$93,6,0)</f>
        <v>84</v>
      </c>
      <c r="I82" s="18">
        <f>VLOOKUP(C82,Sheet3!$B$3:$H$93,7,0)</f>
        <v>86</v>
      </c>
      <c r="J82" s="33">
        <f t="shared" si="1"/>
        <v>270.6</v>
      </c>
      <c r="K82" s="27"/>
      <c r="L82" s="32"/>
      <c r="N82" s="30"/>
      <c r="O82" s="30"/>
    </row>
    <row r="83" ht="19.5" customHeight="1" spans="1:15">
      <c r="A83" s="15">
        <v>80</v>
      </c>
      <c r="B83" s="16" t="s">
        <v>211</v>
      </c>
      <c r="C83" s="16" t="s">
        <v>212</v>
      </c>
      <c r="D83" s="16" t="s">
        <v>188</v>
      </c>
      <c r="E83" s="18">
        <f>VLOOKUP(C83,Sheet3!$B$3:$H$93,5,0)</f>
        <v>93</v>
      </c>
      <c r="F83" s="18">
        <f>VLOOKUP(C83,Sheet3!$B$3:$H$93,3,0)</f>
        <v>93</v>
      </c>
      <c r="G83" s="18">
        <f>VLOOKUP(C83,Sheet3!$B$3:$H$93,4,0)</f>
        <v>89</v>
      </c>
      <c r="H83" s="19">
        <f>VLOOKUP(C83,Sheet3!$B$3:$H$93,6,0)</f>
        <v>87</v>
      </c>
      <c r="I83" s="18">
        <f>VLOOKUP(C83,Sheet3!$B$3:$H$93,7,0)</f>
        <v>88</v>
      </c>
      <c r="J83" s="33">
        <f t="shared" si="1"/>
        <v>270</v>
      </c>
      <c r="K83" s="27"/>
      <c r="L83" s="32"/>
      <c r="N83" s="30"/>
      <c r="O83" s="30"/>
    </row>
    <row r="84" ht="19.5" customHeight="1" spans="1:15">
      <c r="A84" s="15">
        <v>81</v>
      </c>
      <c r="B84" s="16" t="s">
        <v>213</v>
      </c>
      <c r="C84" s="16" t="s">
        <v>214</v>
      </c>
      <c r="D84" s="16" t="s">
        <v>188</v>
      </c>
      <c r="E84" s="18">
        <f>VLOOKUP(C84,Sheet3!$B$3:$H$93,5,0)</f>
        <v>92</v>
      </c>
      <c r="F84" s="18">
        <f>VLOOKUP(C84,Sheet3!$B$3:$H$93,3,0)</f>
        <v>96</v>
      </c>
      <c r="G84" s="18">
        <f>VLOOKUP(C84,Sheet3!$B$3:$H$93,4,0)</f>
        <v>90</v>
      </c>
      <c r="H84" s="19">
        <f>VLOOKUP(C84,Sheet3!$B$3:$H$93,6,0)</f>
        <v>88</v>
      </c>
      <c r="I84" s="18">
        <f>VLOOKUP(C84,Sheet3!$B$3:$H$93,7,0)</f>
        <v>84</v>
      </c>
      <c r="J84" s="33">
        <f t="shared" si="1"/>
        <v>270</v>
      </c>
      <c r="K84" s="27"/>
      <c r="L84" s="32"/>
      <c r="N84" s="30"/>
      <c r="O84" s="30"/>
    </row>
    <row r="85" ht="19.5" customHeight="1" spans="1:15">
      <c r="A85" s="15">
        <v>82</v>
      </c>
      <c r="B85" s="16" t="s">
        <v>215</v>
      </c>
      <c r="C85" s="16" t="s">
        <v>216</v>
      </c>
      <c r="D85" s="16" t="s">
        <v>188</v>
      </c>
      <c r="E85" s="18">
        <f>VLOOKUP(C85,Sheet3!$B$3:$H$93,5,0)</f>
        <v>96</v>
      </c>
      <c r="F85" s="18">
        <f>VLOOKUP(C85,Sheet3!$B$3:$H$93,3,0)</f>
        <v>93</v>
      </c>
      <c r="G85" s="18">
        <f>VLOOKUP(C85,Sheet3!$B$3:$H$93,4,0)</f>
        <v>86</v>
      </c>
      <c r="H85" s="19">
        <f>VLOOKUP(C85,Sheet3!$B$3:$H$93,6,0)</f>
        <v>88</v>
      </c>
      <c r="I85" s="18">
        <f>VLOOKUP(C85,Sheet3!$B$3:$H$93,7,0)</f>
        <v>86</v>
      </c>
      <c r="J85" s="33">
        <f t="shared" si="1"/>
        <v>269.4</v>
      </c>
      <c r="K85" s="27"/>
      <c r="L85" s="32"/>
      <c r="N85" s="30"/>
      <c r="O85" s="30"/>
    </row>
    <row r="86" ht="19.5" customHeight="1" spans="1:15">
      <c r="A86" s="15">
        <v>83</v>
      </c>
      <c r="B86" s="16" t="s">
        <v>217</v>
      </c>
      <c r="C86" s="16" t="s">
        <v>218</v>
      </c>
      <c r="D86" s="16" t="s">
        <v>188</v>
      </c>
      <c r="E86" s="18">
        <f>VLOOKUP(C86,Sheet3!$B$3:$H$93,5,0)</f>
        <v>87</v>
      </c>
      <c r="F86" s="18">
        <f>VLOOKUP(C86,Sheet3!$B$3:$H$93,3,0)</f>
        <v>91</v>
      </c>
      <c r="G86" s="18">
        <f>VLOOKUP(C86,Sheet3!$B$3:$H$93,4,0)</f>
        <v>86</v>
      </c>
      <c r="H86" s="19">
        <f>VLOOKUP(C86,Sheet3!$B$3:$H$93,6,0)</f>
        <v>93</v>
      </c>
      <c r="I86" s="18">
        <f>VLOOKUP(C86,Sheet3!$B$3:$H$93,7,0)</f>
        <v>87</v>
      </c>
      <c r="J86" s="33">
        <f t="shared" si="1"/>
        <v>266.4</v>
      </c>
      <c r="K86" s="27"/>
      <c r="L86" s="32"/>
      <c r="N86" s="30"/>
      <c r="O86" s="30"/>
    </row>
    <row r="87" ht="19.5" customHeight="1" spans="1:15">
      <c r="A87" s="15">
        <v>84</v>
      </c>
      <c r="B87" s="16" t="s">
        <v>219</v>
      </c>
      <c r="C87" s="16" t="s">
        <v>220</v>
      </c>
      <c r="D87" s="16" t="s">
        <v>188</v>
      </c>
      <c r="E87" s="18">
        <f>VLOOKUP(C87,Sheet3!$B$3:$H$93,5,0)</f>
        <v>91</v>
      </c>
      <c r="F87" s="18">
        <f>VLOOKUP(C87,Sheet3!$B$3:$H$93,3,0)</f>
        <v>88</v>
      </c>
      <c r="G87" s="18">
        <f>VLOOKUP(C87,Sheet3!$B$3:$H$93,4,0)</f>
        <v>84</v>
      </c>
      <c r="H87" s="19">
        <f>VLOOKUP(C87,Sheet3!$B$3:$H$93,6,0)</f>
        <v>87</v>
      </c>
      <c r="I87" s="18">
        <f>VLOOKUP(C87,Sheet3!$B$3:$H$93,7,0)</f>
        <v>92</v>
      </c>
      <c r="J87" s="33">
        <f t="shared" si="1"/>
        <v>265.2</v>
      </c>
      <c r="K87" s="27"/>
      <c r="L87" s="32"/>
      <c r="N87" s="30"/>
      <c r="O87" s="30"/>
    </row>
    <row r="88" ht="19.5" customHeight="1" spans="1:15">
      <c r="A88" s="15">
        <v>85</v>
      </c>
      <c r="B88" s="16" t="s">
        <v>221</v>
      </c>
      <c r="C88" s="16" t="s">
        <v>222</v>
      </c>
      <c r="D88" s="16" t="s">
        <v>188</v>
      </c>
      <c r="E88" s="18">
        <f>VLOOKUP(C88,Sheet3!$B$3:$H$93,5,0)</f>
        <v>96</v>
      </c>
      <c r="F88" s="18">
        <f>VLOOKUP(C88,Sheet3!$B$3:$H$93,3,0)</f>
        <v>80</v>
      </c>
      <c r="G88" s="18">
        <f>VLOOKUP(C88,Sheet3!$B$3:$H$93,4,0)</f>
        <v>85</v>
      </c>
      <c r="H88" s="19">
        <f>VLOOKUP(C88,Sheet3!$B$3:$H$93,6,0)</f>
        <v>89</v>
      </c>
      <c r="I88" s="18">
        <f>VLOOKUP(C88,Sheet3!$B$3:$H$93,7,0)</f>
        <v>86</v>
      </c>
      <c r="J88" s="33">
        <f t="shared" si="1"/>
        <v>261.6</v>
      </c>
      <c r="K88" s="27"/>
      <c r="L88" s="32"/>
      <c r="N88" s="30"/>
      <c r="O88" s="30"/>
    </row>
    <row r="89" ht="19.5" customHeight="1" spans="1:15">
      <c r="A89" s="15">
        <v>86</v>
      </c>
      <c r="B89" s="16" t="s">
        <v>223</v>
      </c>
      <c r="C89" s="16" t="s">
        <v>224</v>
      </c>
      <c r="D89" s="16" t="s">
        <v>188</v>
      </c>
      <c r="E89" s="18">
        <f>VLOOKUP(C89,Sheet3!$B$3:$H$93,5,0)</f>
        <v>80</v>
      </c>
      <c r="F89" s="18">
        <f>VLOOKUP(C89,Sheet3!$B$3:$H$93,3,0)</f>
        <v>84</v>
      </c>
      <c r="G89" s="18">
        <f>VLOOKUP(C89,Sheet3!$B$3:$H$93,4,0)</f>
        <v>89</v>
      </c>
      <c r="H89" s="19">
        <f>VLOOKUP(C89,Sheet3!$B$3:$H$93,6,0)</f>
        <v>89</v>
      </c>
      <c r="I89" s="18">
        <f>VLOOKUP(C89,Sheet3!$B$3:$H$93,7,0)</f>
        <v>96</v>
      </c>
      <c r="J89" s="33">
        <f t="shared" si="1"/>
        <v>262.8</v>
      </c>
      <c r="K89" s="27"/>
      <c r="L89" s="32"/>
      <c r="N89" s="30"/>
      <c r="O89" s="30"/>
    </row>
    <row r="90" ht="19.5" customHeight="1" spans="1:15">
      <c r="A90" s="15">
        <v>87</v>
      </c>
      <c r="B90" s="16" t="s">
        <v>225</v>
      </c>
      <c r="C90" s="16" t="s">
        <v>226</v>
      </c>
      <c r="D90" s="16" t="s">
        <v>188</v>
      </c>
      <c r="E90" s="18">
        <f>VLOOKUP(C90,Sheet3!$B$3:$H$93,5,0)</f>
        <v>95</v>
      </c>
      <c r="F90" s="18">
        <f>VLOOKUP(C90,Sheet3!$B$3:$H$93,3,0)</f>
        <v>88</v>
      </c>
      <c r="G90" s="18">
        <f>VLOOKUP(C90,Sheet3!$B$3:$H$93,4,0)</f>
        <v>90</v>
      </c>
      <c r="H90" s="19">
        <f>VLOOKUP(C90,Sheet3!$B$3:$H$93,6,0)</f>
        <v>91</v>
      </c>
      <c r="I90" s="18">
        <f>VLOOKUP(C90,Sheet3!$B$3:$H$93,7,0)</f>
        <v>72</v>
      </c>
      <c r="J90" s="33">
        <f t="shared" si="1"/>
        <v>261.6</v>
      </c>
      <c r="K90" s="27"/>
      <c r="L90" s="32"/>
      <c r="N90" s="30"/>
      <c r="O90" s="30"/>
    </row>
    <row r="91" ht="19.5" customHeight="1" spans="1:15">
      <c r="A91" s="15">
        <v>88</v>
      </c>
      <c r="B91" s="16" t="s">
        <v>227</v>
      </c>
      <c r="C91" s="16" t="s">
        <v>228</v>
      </c>
      <c r="D91" s="16" t="s">
        <v>188</v>
      </c>
      <c r="E91" s="18">
        <f>VLOOKUP(C91,Sheet3!$B$3:$H$93,5,0)</f>
        <v>80</v>
      </c>
      <c r="F91" s="18">
        <f>VLOOKUP(C91,Sheet3!$B$3:$H$93,3,0)</f>
        <v>89</v>
      </c>
      <c r="G91" s="18">
        <f>VLOOKUP(C91,Sheet3!$B$3:$H$93,4,0)</f>
        <v>85</v>
      </c>
      <c r="H91" s="19">
        <f>VLOOKUP(C91,Sheet3!$B$3:$H$93,6,0)</f>
        <v>89</v>
      </c>
      <c r="I91" s="18">
        <f>VLOOKUP(C91,Sheet3!$B$3:$H$93,7,0)</f>
        <v>90</v>
      </c>
      <c r="J91" s="33">
        <f t="shared" si="1"/>
        <v>259.8</v>
      </c>
      <c r="K91" s="27"/>
      <c r="L91" s="32"/>
      <c r="N91" s="30"/>
      <c r="O91" s="30"/>
    </row>
    <row r="92" ht="19.5" customHeight="1" spans="1:15">
      <c r="A92" s="15">
        <v>89</v>
      </c>
      <c r="B92" s="16" t="s">
        <v>229</v>
      </c>
      <c r="C92" s="16" t="s">
        <v>230</v>
      </c>
      <c r="D92" s="16" t="s">
        <v>188</v>
      </c>
      <c r="E92" s="18">
        <f>VLOOKUP(C92,Sheet3!$B$3:$H$93,5,0)</f>
        <v>77</v>
      </c>
      <c r="F92" s="18">
        <f>VLOOKUP(C92,Sheet3!$B$3:$H$93,3,0)</f>
        <v>98</v>
      </c>
      <c r="G92" s="18">
        <f>VLOOKUP(C92,Sheet3!$B$3:$H$93,4,0)</f>
        <v>91</v>
      </c>
      <c r="H92" s="19">
        <f>VLOOKUP(C92,Sheet3!$B$3:$H$93,6,0)</f>
        <v>81</v>
      </c>
      <c r="I92" s="18">
        <f>VLOOKUP(C92,Sheet3!$B$3:$H$93,7,0)</f>
        <v>87</v>
      </c>
      <c r="J92" s="33">
        <f t="shared" si="1"/>
        <v>260.4</v>
      </c>
      <c r="K92" s="27"/>
      <c r="L92" s="32"/>
      <c r="N92" s="30"/>
      <c r="O92" s="30"/>
    </row>
    <row r="93" ht="19.5" customHeight="1" spans="1:15">
      <c r="A93" s="15">
        <v>90</v>
      </c>
      <c r="B93" s="16" t="s">
        <v>231</v>
      </c>
      <c r="C93" s="16" t="s">
        <v>232</v>
      </c>
      <c r="D93" s="16" t="s">
        <v>188</v>
      </c>
      <c r="E93" s="18">
        <f>VLOOKUP(C93,Sheet3!$B$3:$H$93,5,0)</f>
        <v>84</v>
      </c>
      <c r="F93" s="18">
        <f>VLOOKUP(C93,Sheet3!$B$3:$H$93,3,0)</f>
        <v>86</v>
      </c>
      <c r="G93" s="18">
        <f>VLOOKUP(C93,Sheet3!$B$3:$H$93,4,0)</f>
        <v>80</v>
      </c>
      <c r="H93" s="19">
        <f>VLOOKUP(C93,Sheet3!$B$3:$H$93,6,0)</f>
        <v>91</v>
      </c>
      <c r="I93" s="18">
        <f>VLOOKUP(C93,Sheet3!$B$3:$H$93,7,0)</f>
        <v>88</v>
      </c>
      <c r="J93" s="33">
        <f t="shared" si="1"/>
        <v>257.4</v>
      </c>
      <c r="K93" s="27"/>
      <c r="L93" s="32"/>
      <c r="N93" s="30"/>
      <c r="O93" s="30"/>
    </row>
    <row r="94" ht="19.5" customHeight="1" spans="1:15">
      <c r="A94" s="15">
        <v>91</v>
      </c>
      <c r="B94" s="16" t="s">
        <v>233</v>
      </c>
      <c r="C94" s="16" t="s">
        <v>234</v>
      </c>
      <c r="D94" s="16" t="s">
        <v>188</v>
      </c>
      <c r="E94" s="18">
        <f>VLOOKUP(C94,Sheet3!$B$3:$H$93,5,0)</f>
        <v>83</v>
      </c>
      <c r="F94" s="18">
        <f>VLOOKUP(C94,Sheet3!$B$3:$H$93,3,0)</f>
        <v>87</v>
      </c>
      <c r="G94" s="18">
        <f>VLOOKUP(C94,Sheet3!$B$3:$H$93,4,0)</f>
        <v>89</v>
      </c>
      <c r="H94" s="19">
        <f>VLOOKUP(C94,Sheet3!$B$3:$H$93,6,0)</f>
        <v>86</v>
      </c>
      <c r="I94" s="18">
        <f>VLOOKUP(C94,Sheet3!$B$3:$H$93,7,0)</f>
        <v>83</v>
      </c>
      <c r="J94" s="33">
        <f t="shared" si="1"/>
        <v>256.8</v>
      </c>
      <c r="K94" s="27"/>
      <c r="L94" s="32"/>
      <c r="N94" s="30"/>
      <c r="O94" s="30"/>
    </row>
    <row r="95" ht="19.5" customHeight="1" spans="1:15">
      <c r="A95" s="15">
        <v>92</v>
      </c>
      <c r="B95" s="16" t="s">
        <v>235</v>
      </c>
      <c r="C95" s="16" t="s">
        <v>236</v>
      </c>
      <c r="D95" s="16" t="s">
        <v>188</v>
      </c>
      <c r="E95" s="18">
        <f>VLOOKUP(C95,Sheet3!$B$3:$H$93,5,0)</f>
        <v>96</v>
      </c>
      <c r="F95" s="18">
        <f>VLOOKUP(C95,Sheet3!$B$3:$H$93,3,0)</f>
        <v>80</v>
      </c>
      <c r="G95" s="18">
        <f>VLOOKUP(C95,Sheet3!$B$3:$H$93,4,0)</f>
        <v>81</v>
      </c>
      <c r="H95" s="19">
        <f>VLOOKUP(C95,Sheet3!$B$3:$H$93,6,0)</f>
        <v>79</v>
      </c>
      <c r="I95" s="18">
        <f>VLOOKUP(C95,Sheet3!$B$3:$H$93,7,0)</f>
        <v>88</v>
      </c>
      <c r="J95" s="33">
        <f t="shared" si="1"/>
        <v>254.4</v>
      </c>
      <c r="K95" s="27"/>
      <c r="L95" s="32"/>
      <c r="N95" s="30"/>
      <c r="O95" s="30"/>
    </row>
    <row r="96" ht="19.5" customHeight="1" spans="1:12">
      <c r="A96" s="15">
        <v>93</v>
      </c>
      <c r="B96" s="16" t="s">
        <v>237</v>
      </c>
      <c r="C96" s="16" t="s">
        <v>238</v>
      </c>
      <c r="D96" s="16" t="s">
        <v>188</v>
      </c>
      <c r="E96" s="18">
        <f>VLOOKUP(C96,Sheet3!$B$3:$H$93,5,0)</f>
        <v>85</v>
      </c>
      <c r="F96" s="18">
        <f>VLOOKUP(C96,Sheet3!$B$3:$H$93,3,0)</f>
        <v>65</v>
      </c>
      <c r="G96" s="18">
        <f>VLOOKUP(C96,Sheet3!$B$3:$H$93,4,0)</f>
        <v>84</v>
      </c>
      <c r="H96" s="19">
        <f>VLOOKUP(C96,Sheet3!$B$3:$H$93,6,0)</f>
        <v>94</v>
      </c>
      <c r="I96" s="18">
        <f>VLOOKUP(C96,Sheet3!$B$3:$H$93,7,0)</f>
        <v>88</v>
      </c>
      <c r="J96" s="33">
        <f t="shared" si="1"/>
        <v>249.6</v>
      </c>
      <c r="K96" s="27"/>
      <c r="L96" s="32"/>
    </row>
    <row r="97" ht="19.5" customHeight="1" spans="1:15">
      <c r="A97" s="15">
        <v>94</v>
      </c>
      <c r="B97" s="16" t="s">
        <v>239</v>
      </c>
      <c r="C97" s="16" t="s">
        <v>240</v>
      </c>
      <c r="D97" s="16" t="s">
        <v>188</v>
      </c>
      <c r="E97" s="18">
        <f>VLOOKUP(C97,Sheet3!$B$3:$H$93,5,0)</f>
        <v>97</v>
      </c>
      <c r="F97" s="18">
        <f>VLOOKUP(C97,Sheet3!$B$3:$H$93,3,0)</f>
        <v>65</v>
      </c>
      <c r="G97" s="18">
        <f>VLOOKUP(C97,Sheet3!$B$3:$H$93,4,0)</f>
        <v>87</v>
      </c>
      <c r="H97" s="19">
        <f>VLOOKUP(C97,Sheet3!$B$3:$H$93,6,0)</f>
        <v>88</v>
      </c>
      <c r="I97" s="18">
        <f>VLOOKUP(C97,Sheet3!$B$3:$H$93,7,0)</f>
        <v>74</v>
      </c>
      <c r="J97" s="33">
        <f t="shared" si="1"/>
        <v>246.6</v>
      </c>
      <c r="K97" s="27"/>
      <c r="L97" s="32"/>
      <c r="N97" s="30"/>
      <c r="O97" s="30"/>
    </row>
    <row r="98" ht="19.5" customHeight="1" spans="1:15">
      <c r="A98" s="15">
        <v>95</v>
      </c>
      <c r="B98" s="16" t="s">
        <v>241</v>
      </c>
      <c r="C98" s="16" t="s">
        <v>242</v>
      </c>
      <c r="D98" s="16" t="s">
        <v>188</v>
      </c>
      <c r="E98" s="18">
        <f>VLOOKUP(C98,Sheet3!$B$3:$H$93,5,0)</f>
        <v>94</v>
      </c>
      <c r="F98" s="18">
        <f>VLOOKUP(C98,Sheet3!$B$3:$H$93,3,0)</f>
        <v>57</v>
      </c>
      <c r="G98" s="18">
        <f>VLOOKUP(C98,Sheet3!$B$3:$H$93,4,0)</f>
        <v>92</v>
      </c>
      <c r="H98" s="19">
        <f>VLOOKUP(C98,Sheet3!$B$3:$H$93,6,0)</f>
        <v>89</v>
      </c>
      <c r="I98" s="18">
        <f>VLOOKUP(C98,Sheet3!$B$3:$H$93,7,0)</f>
        <v>76</v>
      </c>
      <c r="J98" s="33">
        <f t="shared" si="1"/>
        <v>244.8</v>
      </c>
      <c r="K98" s="27"/>
      <c r="L98" s="32"/>
      <c r="N98" s="30"/>
      <c r="O98" s="30"/>
    </row>
    <row r="99" ht="19.5" customHeight="1" spans="1:15">
      <c r="A99" s="15">
        <v>96</v>
      </c>
      <c r="B99" s="16" t="s">
        <v>243</v>
      </c>
      <c r="C99" s="16" t="s">
        <v>244</v>
      </c>
      <c r="D99" s="16" t="s">
        <v>188</v>
      </c>
      <c r="E99" s="18">
        <f>VLOOKUP(C99,Sheet3!$B$3:$H$93,5,0)</f>
        <v>46</v>
      </c>
      <c r="F99" s="18">
        <f>VLOOKUP(C99,Sheet3!$B$3:$H$93,3,0)</f>
        <v>90</v>
      </c>
      <c r="G99" s="18">
        <f>VLOOKUP(C99,Sheet3!$B$3:$H$93,4,0)</f>
        <v>91</v>
      </c>
      <c r="H99" s="19">
        <f>VLOOKUP(C99,Sheet3!$B$3:$H$93,6,0)</f>
        <v>79</v>
      </c>
      <c r="I99" s="18">
        <f>VLOOKUP(C99,Sheet3!$B$3:$H$93,7,0)</f>
        <v>96</v>
      </c>
      <c r="J99" s="33">
        <f t="shared" si="1"/>
        <v>241.2</v>
      </c>
      <c r="K99" s="27"/>
      <c r="L99" s="32"/>
      <c r="N99" s="30"/>
      <c r="O99" s="30"/>
    </row>
    <row r="100" ht="19.5" customHeight="1" spans="1:15">
      <c r="A100" s="15">
        <v>97</v>
      </c>
      <c r="B100" s="16" t="s">
        <v>245</v>
      </c>
      <c r="C100" s="16" t="s">
        <v>246</v>
      </c>
      <c r="D100" s="16" t="s">
        <v>188</v>
      </c>
      <c r="E100" s="18">
        <f>VLOOKUP(C100,Sheet3!$B$3:$H$93,5,0)</f>
        <v>79</v>
      </c>
      <c r="F100" s="18">
        <f>VLOOKUP(C100,Sheet3!$B$3:$H$93,3,0)</f>
        <v>47</v>
      </c>
      <c r="G100" s="18">
        <f>VLOOKUP(C100,Sheet3!$B$3:$H$93,4,0)</f>
        <v>86</v>
      </c>
      <c r="H100" s="19">
        <f>VLOOKUP(C100,Sheet3!$B$3:$H$93,6,0)</f>
        <v>91</v>
      </c>
      <c r="I100" s="18">
        <f>VLOOKUP(C100,Sheet3!$B$3:$H$93,7,0)</f>
        <v>93</v>
      </c>
      <c r="J100" s="33">
        <f t="shared" si="1"/>
        <v>237.6</v>
      </c>
      <c r="K100" s="27"/>
      <c r="L100" s="32"/>
      <c r="N100" s="30"/>
      <c r="O100" s="30"/>
    </row>
    <row r="101" ht="19.5" customHeight="1" spans="1:15">
      <c r="A101" s="15">
        <v>98</v>
      </c>
      <c r="B101" s="16" t="s">
        <v>247</v>
      </c>
      <c r="C101" s="16" t="s">
        <v>248</v>
      </c>
      <c r="D101" s="16" t="s">
        <v>188</v>
      </c>
      <c r="E101" s="18">
        <f>VLOOKUP(C101,Sheet3!$B$3:$H$93,5,0)</f>
        <v>73</v>
      </c>
      <c r="F101" s="18">
        <f>VLOOKUP(C101,Sheet3!$B$3:$H$93,3,0)</f>
        <v>73</v>
      </c>
      <c r="G101" s="18">
        <f>VLOOKUP(C101,Sheet3!$B$3:$H$93,4,0)</f>
        <v>91</v>
      </c>
      <c r="H101" s="19">
        <f>VLOOKUP(C101,Sheet3!$B$3:$H$93,6,0)</f>
        <v>78</v>
      </c>
      <c r="I101" s="18">
        <f>VLOOKUP(C101,Sheet3!$B$3:$H$93,7,0)</f>
        <v>79</v>
      </c>
      <c r="J101" s="33">
        <f t="shared" ref="J101:J104" si="2">SUM(E101:I101)*0.6</f>
        <v>236.4</v>
      </c>
      <c r="K101" s="27"/>
      <c r="L101" s="32"/>
      <c r="N101" s="30"/>
      <c r="O101" s="30"/>
    </row>
    <row r="102" ht="19.5" customHeight="1" spans="1:15">
      <c r="A102" s="15">
        <v>99</v>
      </c>
      <c r="B102" s="16" t="s">
        <v>249</v>
      </c>
      <c r="C102" s="16" t="s">
        <v>250</v>
      </c>
      <c r="D102" s="16" t="s">
        <v>188</v>
      </c>
      <c r="E102" s="18">
        <f>VLOOKUP(C102,Sheet3!$B$3:$H$93,5,0)</f>
        <v>96</v>
      </c>
      <c r="F102" s="18">
        <f>VLOOKUP(C102,Sheet3!$B$3:$H$93,3,0)</f>
        <v>48</v>
      </c>
      <c r="G102" s="18">
        <f>VLOOKUP(C102,Sheet3!$B$3:$H$93,4,0)</f>
        <v>85</v>
      </c>
      <c r="H102" s="19">
        <f>VLOOKUP(C102,Sheet3!$B$3:$H$93,6,0)</f>
        <v>79</v>
      </c>
      <c r="I102" s="18">
        <f>VLOOKUP(C102,Sheet3!$B$3:$H$93,7,0)</f>
        <v>77</v>
      </c>
      <c r="J102" s="26">
        <f t="shared" si="2"/>
        <v>231</v>
      </c>
      <c r="K102" s="27"/>
      <c r="L102" s="32"/>
      <c r="N102" s="30"/>
      <c r="O102" s="30"/>
    </row>
    <row r="103" ht="19.5" customHeight="1" spans="1:15">
      <c r="A103" s="15">
        <v>100</v>
      </c>
      <c r="B103" s="16" t="s">
        <v>251</v>
      </c>
      <c r="C103" s="16" t="s">
        <v>252</v>
      </c>
      <c r="D103" s="16" t="s">
        <v>188</v>
      </c>
      <c r="E103" s="18">
        <f>VLOOKUP(C103,Sheet3!$B$3:$H$93,5,0)</f>
        <v>65</v>
      </c>
      <c r="F103" s="18">
        <f>VLOOKUP(C103,Sheet3!$B$3:$H$93,3,0)</f>
        <v>72</v>
      </c>
      <c r="G103" s="18">
        <f>VLOOKUP(C103,Sheet3!$B$3:$H$93,4,0)</f>
        <v>91</v>
      </c>
      <c r="H103" s="19">
        <f>VLOOKUP(C103,Sheet3!$B$3:$H$93,6,0)</f>
        <v>81</v>
      </c>
      <c r="I103" s="18">
        <f>VLOOKUP(C103,Sheet3!$B$3:$H$93,7,0)</f>
        <v>69</v>
      </c>
      <c r="J103" s="26">
        <f t="shared" si="2"/>
        <v>226.8</v>
      </c>
      <c r="K103" s="27"/>
      <c r="L103" s="32"/>
      <c r="N103" s="30"/>
      <c r="O103" s="30"/>
    </row>
    <row r="104" ht="19.5" customHeight="1" spans="1:15">
      <c r="A104" s="15">
        <v>101</v>
      </c>
      <c r="B104" s="16" t="s">
        <v>253</v>
      </c>
      <c r="C104" s="16" t="s">
        <v>254</v>
      </c>
      <c r="D104" s="16" t="s">
        <v>188</v>
      </c>
      <c r="E104" s="18">
        <f>VLOOKUP(C104,Sheet3!$B$3:$H$93,5,0)</f>
        <v>32</v>
      </c>
      <c r="F104" s="18">
        <f>VLOOKUP(C104,Sheet3!$B$3:$H$93,3,0)</f>
        <v>50</v>
      </c>
      <c r="G104" s="18">
        <f>VLOOKUP(C104,Sheet3!$B$3:$H$93,4,0)</f>
        <v>84</v>
      </c>
      <c r="H104" s="19">
        <f>VLOOKUP(C104,Sheet3!$B$3:$H$93,6,0)</f>
        <v>22</v>
      </c>
      <c r="I104" s="18">
        <f>VLOOKUP(C104,Sheet3!$B$3:$H$93,7,0)</f>
        <v>80</v>
      </c>
      <c r="J104" s="26">
        <f t="shared" si="2"/>
        <v>160.8</v>
      </c>
      <c r="K104" s="27"/>
      <c r="L104" s="32"/>
      <c r="N104" s="30"/>
      <c r="O104" s="30"/>
    </row>
    <row r="105" ht="19.5" customHeight="1" spans="1:11">
      <c r="A105" s="34" t="s">
        <v>255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5"/>
    </row>
  </sheetData>
  <sortState ref="A37:J104">
    <sortCondition ref="D37:D104" descending="1"/>
  </sortState>
  <mergeCells count="7">
    <mergeCell ref="A1:J1"/>
    <mergeCell ref="A105:J105"/>
    <mergeCell ref="A2:A3"/>
    <mergeCell ref="B2:B3"/>
    <mergeCell ref="C2:C3"/>
    <mergeCell ref="D2:D3"/>
    <mergeCell ref="J2:J3"/>
  </mergeCells>
  <pageMargins left="0.247916666666667" right="0.247916666666667" top="1.41666666666667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selection activeCell="G3" sqref="G3:H93"/>
    </sheetView>
  </sheetViews>
  <sheetFormatPr defaultColWidth="9" defaultRowHeight="14.25" outlineLevelCol="7"/>
  <sheetData>
    <row r="1" ht="41.25" spans="1:8">
      <c r="A1" s="1" t="s">
        <v>256</v>
      </c>
      <c r="B1" s="1" t="s">
        <v>3</v>
      </c>
      <c r="C1" s="1" t="s">
        <v>4</v>
      </c>
      <c r="D1" s="2" t="s">
        <v>257</v>
      </c>
      <c r="E1" s="2" t="s">
        <v>7</v>
      </c>
      <c r="F1" s="2" t="s">
        <v>258</v>
      </c>
      <c r="G1" s="3" t="s">
        <v>259</v>
      </c>
      <c r="H1" s="3" t="s">
        <v>260</v>
      </c>
    </row>
    <row r="2" ht="15" spans="1:8">
      <c r="A2" s="4"/>
      <c r="B2" s="4"/>
      <c r="C2" s="4"/>
      <c r="D2" s="2" t="s">
        <v>11</v>
      </c>
      <c r="E2" s="2" t="s">
        <v>11</v>
      </c>
      <c r="F2" s="2" t="s">
        <v>11</v>
      </c>
      <c r="G2" s="3" t="s">
        <v>11</v>
      </c>
      <c r="H2" s="3" t="s">
        <v>11</v>
      </c>
    </row>
    <row r="3" ht="15" spans="1:8">
      <c r="A3" s="5">
        <v>160701001</v>
      </c>
      <c r="B3" s="5" t="s">
        <v>190</v>
      </c>
      <c r="C3" s="5" t="s">
        <v>261</v>
      </c>
      <c r="D3" s="5">
        <v>95</v>
      </c>
      <c r="E3" s="5">
        <v>91</v>
      </c>
      <c r="F3" s="5">
        <v>96</v>
      </c>
      <c r="G3" s="6">
        <v>93</v>
      </c>
      <c r="H3" s="6">
        <v>95</v>
      </c>
    </row>
    <row r="4" ht="15" spans="1:8">
      <c r="A4" s="5">
        <v>160701002</v>
      </c>
      <c r="B4" s="5" t="s">
        <v>192</v>
      </c>
      <c r="C4" s="5" t="s">
        <v>261</v>
      </c>
      <c r="D4" s="5">
        <v>93</v>
      </c>
      <c r="E4" s="5">
        <v>90</v>
      </c>
      <c r="F4" s="5">
        <v>94</v>
      </c>
      <c r="G4" s="6">
        <v>96</v>
      </c>
      <c r="H4" s="6">
        <v>96</v>
      </c>
    </row>
    <row r="5" ht="15" spans="1:8">
      <c r="A5" s="5">
        <v>160701003</v>
      </c>
      <c r="B5" s="5" t="s">
        <v>212</v>
      </c>
      <c r="C5" s="5" t="s">
        <v>261</v>
      </c>
      <c r="D5" s="5">
        <v>93</v>
      </c>
      <c r="E5" s="5">
        <v>89</v>
      </c>
      <c r="F5" s="5">
        <v>93</v>
      </c>
      <c r="G5" s="6">
        <v>87</v>
      </c>
      <c r="H5" s="6">
        <v>88</v>
      </c>
    </row>
    <row r="6" ht="15" spans="1:8">
      <c r="A6" s="5">
        <v>160701004</v>
      </c>
      <c r="B6" s="5" t="s">
        <v>218</v>
      </c>
      <c r="C6" s="5" t="s">
        <v>261</v>
      </c>
      <c r="D6" s="5">
        <v>91</v>
      </c>
      <c r="E6" s="5">
        <v>86</v>
      </c>
      <c r="F6" s="5">
        <v>87</v>
      </c>
      <c r="G6" s="6">
        <v>93</v>
      </c>
      <c r="H6" s="6">
        <v>87</v>
      </c>
    </row>
    <row r="7" ht="15" spans="1:8">
      <c r="A7" s="5">
        <v>160701005</v>
      </c>
      <c r="B7" s="5" t="s">
        <v>234</v>
      </c>
      <c r="C7" s="5" t="s">
        <v>261</v>
      </c>
      <c r="D7" s="5">
        <v>87</v>
      </c>
      <c r="E7" s="5">
        <v>89</v>
      </c>
      <c r="F7" s="5">
        <v>83</v>
      </c>
      <c r="G7" s="6">
        <v>86</v>
      </c>
      <c r="H7" s="6">
        <v>83</v>
      </c>
    </row>
    <row r="8" ht="15" spans="1:8">
      <c r="A8" s="5">
        <v>160701006</v>
      </c>
      <c r="B8" s="5" t="s">
        <v>200</v>
      </c>
      <c r="C8" s="5" t="s">
        <v>261</v>
      </c>
      <c r="D8" s="5">
        <v>90</v>
      </c>
      <c r="E8" s="5">
        <v>95</v>
      </c>
      <c r="F8" s="5">
        <v>91</v>
      </c>
      <c r="G8" s="6">
        <v>90</v>
      </c>
      <c r="H8" s="6">
        <v>90</v>
      </c>
    </row>
    <row r="9" ht="15" spans="1:8">
      <c r="A9" s="5">
        <v>160701101</v>
      </c>
      <c r="B9" s="5" t="s">
        <v>214</v>
      </c>
      <c r="C9" s="5" t="s">
        <v>261</v>
      </c>
      <c r="D9" s="5">
        <v>96</v>
      </c>
      <c r="E9" s="5">
        <v>90</v>
      </c>
      <c r="F9" s="5">
        <v>92</v>
      </c>
      <c r="G9" s="6">
        <v>88</v>
      </c>
      <c r="H9" s="6">
        <v>84</v>
      </c>
    </row>
    <row r="10" ht="15" spans="1:8">
      <c r="A10" s="5">
        <v>160701102</v>
      </c>
      <c r="B10" s="5" t="s">
        <v>208</v>
      </c>
      <c r="C10" s="5" t="s">
        <v>261</v>
      </c>
      <c r="D10" s="5">
        <v>98</v>
      </c>
      <c r="E10" s="5">
        <v>82</v>
      </c>
      <c r="F10" s="5">
        <v>92</v>
      </c>
      <c r="G10" s="6">
        <v>93</v>
      </c>
      <c r="H10" s="6">
        <v>86</v>
      </c>
    </row>
    <row r="11" ht="15" spans="1:8">
      <c r="A11" s="5">
        <v>160701103</v>
      </c>
      <c r="B11" s="5" t="s">
        <v>194</v>
      </c>
      <c r="C11" s="5" t="s">
        <v>261</v>
      </c>
      <c r="D11" s="5">
        <v>92</v>
      </c>
      <c r="E11" s="5">
        <v>91</v>
      </c>
      <c r="F11" s="5">
        <v>94</v>
      </c>
      <c r="G11" s="6">
        <v>96</v>
      </c>
      <c r="H11" s="6">
        <v>93</v>
      </c>
    </row>
    <row r="12" ht="15" spans="1:8">
      <c r="A12" s="5">
        <v>160701104</v>
      </c>
      <c r="B12" s="5" t="s">
        <v>232</v>
      </c>
      <c r="C12" s="5" t="s">
        <v>261</v>
      </c>
      <c r="D12" s="5">
        <v>86</v>
      </c>
      <c r="E12" s="5">
        <v>80</v>
      </c>
      <c r="F12" s="5">
        <v>84</v>
      </c>
      <c r="G12" s="6">
        <v>91</v>
      </c>
      <c r="H12" s="6">
        <v>88</v>
      </c>
    </row>
    <row r="13" ht="15" spans="1:8">
      <c r="A13" s="5">
        <v>160701106</v>
      </c>
      <c r="B13" s="5" t="s">
        <v>262</v>
      </c>
      <c r="C13" s="5" t="s">
        <v>261</v>
      </c>
      <c r="D13" s="5">
        <v>86</v>
      </c>
      <c r="E13" s="5">
        <v>91</v>
      </c>
      <c r="F13" s="5">
        <v>92</v>
      </c>
      <c r="G13" s="6">
        <v>86</v>
      </c>
      <c r="H13" s="6">
        <v>77</v>
      </c>
    </row>
    <row r="14" ht="15" spans="1:8">
      <c r="A14" s="5">
        <v>160701107</v>
      </c>
      <c r="B14" s="5" t="s">
        <v>254</v>
      </c>
      <c r="C14" s="5" t="s">
        <v>261</v>
      </c>
      <c r="D14" s="5">
        <v>50</v>
      </c>
      <c r="E14" s="5">
        <v>84</v>
      </c>
      <c r="F14" s="5">
        <v>32</v>
      </c>
      <c r="G14" s="6">
        <v>22</v>
      </c>
      <c r="H14" s="6">
        <v>80</v>
      </c>
    </row>
    <row r="15" ht="15" spans="1:8">
      <c r="A15" s="5">
        <v>160701108</v>
      </c>
      <c r="B15" s="5" t="s">
        <v>187</v>
      </c>
      <c r="C15" s="5" t="s">
        <v>261</v>
      </c>
      <c r="D15" s="5">
        <v>86</v>
      </c>
      <c r="E15" s="5">
        <v>85</v>
      </c>
      <c r="F15" s="5">
        <v>75</v>
      </c>
      <c r="G15" s="6">
        <v>88</v>
      </c>
      <c r="H15" s="6">
        <v>86</v>
      </c>
    </row>
    <row r="16" ht="15" spans="1:8">
      <c r="A16" s="5">
        <v>160701109</v>
      </c>
      <c r="B16" s="5" t="s">
        <v>230</v>
      </c>
      <c r="C16" s="5" t="s">
        <v>261</v>
      </c>
      <c r="D16" s="5">
        <v>98</v>
      </c>
      <c r="E16" s="5">
        <v>91</v>
      </c>
      <c r="F16" s="5">
        <v>77</v>
      </c>
      <c r="G16" s="6">
        <v>81</v>
      </c>
      <c r="H16" s="6">
        <v>87</v>
      </c>
    </row>
    <row r="17" ht="15" spans="1:8">
      <c r="A17" s="5">
        <v>160701110</v>
      </c>
      <c r="B17" s="5" t="s">
        <v>250</v>
      </c>
      <c r="C17" s="5" t="s">
        <v>261</v>
      </c>
      <c r="D17" s="5">
        <v>48</v>
      </c>
      <c r="E17" s="5">
        <v>85</v>
      </c>
      <c r="F17" s="5">
        <v>96</v>
      </c>
      <c r="G17" s="6">
        <v>79</v>
      </c>
      <c r="H17" s="6">
        <v>77</v>
      </c>
    </row>
    <row r="18" ht="15" spans="1:8">
      <c r="A18" s="5">
        <v>160701111</v>
      </c>
      <c r="B18" s="5" t="s">
        <v>222</v>
      </c>
      <c r="C18" s="5" t="s">
        <v>261</v>
      </c>
      <c r="D18" s="5">
        <v>80</v>
      </c>
      <c r="E18" s="5">
        <v>85</v>
      </c>
      <c r="F18" s="5">
        <v>96</v>
      </c>
      <c r="G18" s="6">
        <v>89</v>
      </c>
      <c r="H18" s="6">
        <v>86</v>
      </c>
    </row>
    <row r="19" ht="15" spans="1:8">
      <c r="A19" s="5">
        <v>160701112</v>
      </c>
      <c r="B19" s="5" t="s">
        <v>244</v>
      </c>
      <c r="C19" s="5" t="s">
        <v>261</v>
      </c>
      <c r="D19" s="5">
        <v>90</v>
      </c>
      <c r="E19" s="5">
        <v>91</v>
      </c>
      <c r="F19" s="5">
        <v>46</v>
      </c>
      <c r="G19" s="6">
        <v>79</v>
      </c>
      <c r="H19" s="6">
        <v>96</v>
      </c>
    </row>
    <row r="20" ht="15" spans="1:8">
      <c r="A20" s="5">
        <v>160701113</v>
      </c>
      <c r="B20" s="5" t="s">
        <v>224</v>
      </c>
      <c r="C20" s="5" t="s">
        <v>261</v>
      </c>
      <c r="D20" s="5">
        <v>84</v>
      </c>
      <c r="E20" s="5">
        <v>89</v>
      </c>
      <c r="F20" s="5">
        <v>80</v>
      </c>
      <c r="G20" s="6">
        <v>89</v>
      </c>
      <c r="H20" s="6">
        <v>96</v>
      </c>
    </row>
    <row r="21" ht="15" spans="1:8">
      <c r="A21" s="5">
        <v>160701114</v>
      </c>
      <c r="B21" s="5" t="s">
        <v>220</v>
      </c>
      <c r="C21" s="5" t="s">
        <v>261</v>
      </c>
      <c r="D21" s="5">
        <v>88</v>
      </c>
      <c r="E21" s="5">
        <v>84</v>
      </c>
      <c r="F21" s="5">
        <v>91</v>
      </c>
      <c r="G21" s="6">
        <v>87</v>
      </c>
      <c r="H21" s="6">
        <v>92</v>
      </c>
    </row>
    <row r="22" ht="15" spans="1:8">
      <c r="A22" s="5">
        <v>160701115</v>
      </c>
      <c r="B22" s="5" t="s">
        <v>236</v>
      </c>
      <c r="C22" s="5" t="s">
        <v>261</v>
      </c>
      <c r="D22" s="5">
        <v>80</v>
      </c>
      <c r="E22" s="5">
        <v>81</v>
      </c>
      <c r="F22" s="5">
        <v>96</v>
      </c>
      <c r="G22" s="6">
        <v>79</v>
      </c>
      <c r="H22" s="6">
        <v>88</v>
      </c>
    </row>
    <row r="23" ht="15" spans="1:8">
      <c r="A23" s="5">
        <v>160701116</v>
      </c>
      <c r="B23" s="5" t="s">
        <v>263</v>
      </c>
      <c r="C23" s="5" t="s">
        <v>261</v>
      </c>
      <c r="D23" s="5">
        <v>93</v>
      </c>
      <c r="E23" s="5">
        <v>82</v>
      </c>
      <c r="F23" s="5">
        <v>88</v>
      </c>
      <c r="G23" s="6">
        <v>84</v>
      </c>
      <c r="H23" s="6">
        <v>89</v>
      </c>
    </row>
    <row r="24" ht="15" spans="1:8">
      <c r="A24" s="5">
        <v>160701117</v>
      </c>
      <c r="B24" s="5" t="s">
        <v>238</v>
      </c>
      <c r="C24" s="5" t="s">
        <v>261</v>
      </c>
      <c r="D24" s="5">
        <v>65</v>
      </c>
      <c r="E24" s="5">
        <v>84</v>
      </c>
      <c r="F24" s="5">
        <v>85</v>
      </c>
      <c r="G24" s="6">
        <v>94</v>
      </c>
      <c r="H24" s="6">
        <v>88</v>
      </c>
    </row>
    <row r="25" ht="15" spans="1:8">
      <c r="A25" s="5">
        <v>160701118</v>
      </c>
      <c r="B25" s="5" t="s">
        <v>264</v>
      </c>
      <c r="C25" s="5" t="s">
        <v>261</v>
      </c>
      <c r="D25" s="5">
        <v>82</v>
      </c>
      <c r="E25" s="5">
        <v>82</v>
      </c>
      <c r="F25" s="5">
        <v>39</v>
      </c>
      <c r="G25" s="6">
        <v>87</v>
      </c>
      <c r="H25" s="6">
        <v>68</v>
      </c>
    </row>
    <row r="26" ht="15" spans="1:8">
      <c r="A26" s="5">
        <v>160701119</v>
      </c>
      <c r="B26" s="5" t="s">
        <v>242</v>
      </c>
      <c r="C26" s="5" t="s">
        <v>261</v>
      </c>
      <c r="D26" s="5">
        <v>57</v>
      </c>
      <c r="E26" s="5">
        <v>92</v>
      </c>
      <c r="F26" s="5">
        <v>94</v>
      </c>
      <c r="G26" s="6">
        <v>89</v>
      </c>
      <c r="H26" s="6">
        <v>76</v>
      </c>
    </row>
    <row r="27" ht="15" spans="1:8">
      <c r="A27" s="5">
        <v>160701120</v>
      </c>
      <c r="B27" s="5" t="s">
        <v>202</v>
      </c>
      <c r="C27" s="5" t="s">
        <v>261</v>
      </c>
      <c r="D27" s="5">
        <v>94</v>
      </c>
      <c r="E27" s="5">
        <v>96</v>
      </c>
      <c r="F27" s="5">
        <v>92</v>
      </c>
      <c r="G27" s="6">
        <v>81</v>
      </c>
      <c r="H27" s="6">
        <v>90</v>
      </c>
    </row>
    <row r="28" ht="15" spans="1:8">
      <c r="A28" s="5">
        <v>160701121</v>
      </c>
      <c r="B28" s="5" t="s">
        <v>196</v>
      </c>
      <c r="C28" s="5" t="s">
        <v>261</v>
      </c>
      <c r="D28" s="5">
        <v>93</v>
      </c>
      <c r="E28" s="5">
        <v>92</v>
      </c>
      <c r="F28" s="5">
        <v>87</v>
      </c>
      <c r="G28" s="6">
        <v>96</v>
      </c>
      <c r="H28" s="6">
        <v>92</v>
      </c>
    </row>
    <row r="29" ht="15" spans="1:8">
      <c r="A29" s="5">
        <v>160701122</v>
      </c>
      <c r="B29" s="5" t="s">
        <v>265</v>
      </c>
      <c r="C29" s="5" t="s">
        <v>261</v>
      </c>
      <c r="D29" s="5">
        <v>88</v>
      </c>
      <c r="E29" s="5">
        <v>82</v>
      </c>
      <c r="F29" s="5">
        <v>86</v>
      </c>
      <c r="G29" s="6">
        <v>92</v>
      </c>
      <c r="H29" s="6">
        <v>88</v>
      </c>
    </row>
    <row r="30" ht="15" spans="1:8">
      <c r="A30" s="5">
        <v>160701123</v>
      </c>
      <c r="B30" s="5" t="s">
        <v>266</v>
      </c>
      <c r="C30" s="5" t="s">
        <v>261</v>
      </c>
      <c r="D30" s="5">
        <v>91</v>
      </c>
      <c r="E30" s="5">
        <v>93</v>
      </c>
      <c r="F30" s="5">
        <v>94</v>
      </c>
      <c r="G30" s="6">
        <v>92</v>
      </c>
      <c r="H30" s="6">
        <v>97</v>
      </c>
    </row>
    <row r="31" ht="15" spans="1:8">
      <c r="A31" s="5">
        <v>160701124</v>
      </c>
      <c r="B31" s="5" t="s">
        <v>226</v>
      </c>
      <c r="C31" s="5" t="s">
        <v>261</v>
      </c>
      <c r="D31" s="5">
        <v>88</v>
      </c>
      <c r="E31" s="5">
        <v>90</v>
      </c>
      <c r="F31" s="5">
        <v>95</v>
      </c>
      <c r="G31" s="6">
        <v>91</v>
      </c>
      <c r="H31" s="6">
        <v>72</v>
      </c>
    </row>
    <row r="32" ht="15" spans="1:8">
      <c r="A32" s="5">
        <v>160701125</v>
      </c>
      <c r="B32" s="5" t="s">
        <v>216</v>
      </c>
      <c r="C32" s="5" t="s">
        <v>261</v>
      </c>
      <c r="D32" s="5">
        <v>93</v>
      </c>
      <c r="E32" s="5">
        <v>86</v>
      </c>
      <c r="F32" s="5">
        <v>96</v>
      </c>
      <c r="G32" s="6">
        <v>88</v>
      </c>
      <c r="H32" s="6">
        <v>86</v>
      </c>
    </row>
    <row r="33" ht="15" spans="1:8">
      <c r="A33" s="5">
        <v>160701126</v>
      </c>
      <c r="B33" s="5" t="s">
        <v>248</v>
      </c>
      <c r="C33" s="5" t="s">
        <v>261</v>
      </c>
      <c r="D33" s="5">
        <v>73</v>
      </c>
      <c r="E33" s="5">
        <v>91</v>
      </c>
      <c r="F33" s="5">
        <v>73</v>
      </c>
      <c r="G33" s="6">
        <v>78</v>
      </c>
      <c r="H33" s="6">
        <v>79</v>
      </c>
    </row>
    <row r="34" ht="15" spans="1:8">
      <c r="A34" s="5">
        <v>160701127</v>
      </c>
      <c r="B34" s="5" t="s">
        <v>204</v>
      </c>
      <c r="C34" s="5" t="s">
        <v>261</v>
      </c>
      <c r="D34" s="5">
        <v>89</v>
      </c>
      <c r="E34" s="5">
        <v>85</v>
      </c>
      <c r="F34" s="5">
        <v>91</v>
      </c>
      <c r="G34" s="6">
        <v>95</v>
      </c>
      <c r="H34" s="6">
        <v>90</v>
      </c>
    </row>
    <row r="35" ht="15" spans="1:8">
      <c r="A35" s="5">
        <v>160701128</v>
      </c>
      <c r="B35" s="5" t="s">
        <v>246</v>
      </c>
      <c r="C35" s="5" t="s">
        <v>261</v>
      </c>
      <c r="D35" s="5">
        <v>47</v>
      </c>
      <c r="E35" s="5">
        <v>86</v>
      </c>
      <c r="F35" s="5">
        <v>79</v>
      </c>
      <c r="G35" s="6">
        <v>91</v>
      </c>
      <c r="H35" s="6">
        <v>93</v>
      </c>
    </row>
    <row r="36" ht="15" spans="1:8">
      <c r="A36" s="5">
        <v>160701129</v>
      </c>
      <c r="B36" s="5" t="s">
        <v>206</v>
      </c>
      <c r="C36" s="5" t="s">
        <v>261</v>
      </c>
      <c r="D36" s="5">
        <v>87</v>
      </c>
      <c r="E36" s="5">
        <v>93</v>
      </c>
      <c r="F36" s="5">
        <v>96</v>
      </c>
      <c r="G36" s="6">
        <v>87</v>
      </c>
      <c r="H36" s="6">
        <v>88</v>
      </c>
    </row>
    <row r="37" ht="15" spans="1:8">
      <c r="A37" s="5">
        <v>160701130</v>
      </c>
      <c r="B37" s="5" t="s">
        <v>240</v>
      </c>
      <c r="C37" s="5" t="s">
        <v>261</v>
      </c>
      <c r="D37" s="5">
        <v>65</v>
      </c>
      <c r="E37" s="5">
        <v>87</v>
      </c>
      <c r="F37" s="5">
        <v>97</v>
      </c>
      <c r="G37" s="6">
        <v>88</v>
      </c>
      <c r="H37" s="6">
        <v>74</v>
      </c>
    </row>
    <row r="38" ht="15" spans="1:8">
      <c r="A38" s="5">
        <v>160701131</v>
      </c>
      <c r="B38" s="5" t="s">
        <v>198</v>
      </c>
      <c r="C38" s="5" t="s">
        <v>261</v>
      </c>
      <c r="D38" s="5">
        <v>95</v>
      </c>
      <c r="E38" s="5">
        <v>95</v>
      </c>
      <c r="F38" s="5">
        <v>91</v>
      </c>
      <c r="G38" s="6">
        <v>88</v>
      </c>
      <c r="H38" s="6">
        <v>91</v>
      </c>
    </row>
    <row r="39" ht="15" spans="1:8">
      <c r="A39" s="5">
        <v>160701132</v>
      </c>
      <c r="B39" s="5" t="s">
        <v>210</v>
      </c>
      <c r="C39" s="5" t="s">
        <v>261</v>
      </c>
      <c r="D39" s="5">
        <v>96</v>
      </c>
      <c r="E39" s="5">
        <v>90</v>
      </c>
      <c r="F39" s="5">
        <v>95</v>
      </c>
      <c r="G39" s="6">
        <v>84</v>
      </c>
      <c r="H39" s="6">
        <v>86</v>
      </c>
    </row>
    <row r="40" ht="15" spans="1:8">
      <c r="A40" s="5">
        <v>160701133</v>
      </c>
      <c r="B40" s="5" t="s">
        <v>252</v>
      </c>
      <c r="C40" s="5" t="s">
        <v>261</v>
      </c>
      <c r="D40" s="5">
        <v>72</v>
      </c>
      <c r="E40" s="5">
        <v>91</v>
      </c>
      <c r="F40" s="5">
        <v>65</v>
      </c>
      <c r="G40" s="6">
        <v>81</v>
      </c>
      <c r="H40" s="6">
        <v>69</v>
      </c>
    </row>
    <row r="41" ht="15" spans="1:8">
      <c r="A41" s="5">
        <v>160701134</v>
      </c>
      <c r="B41" s="5" t="s">
        <v>228</v>
      </c>
      <c r="C41" s="5" t="s">
        <v>261</v>
      </c>
      <c r="D41" s="5">
        <v>89</v>
      </c>
      <c r="E41" s="5">
        <v>85</v>
      </c>
      <c r="F41" s="5">
        <v>80</v>
      </c>
      <c r="G41" s="6">
        <v>89</v>
      </c>
      <c r="H41" s="6">
        <v>90</v>
      </c>
    </row>
    <row r="42" ht="15" spans="1:8">
      <c r="A42" s="5">
        <v>160701135</v>
      </c>
      <c r="B42" s="5" t="s">
        <v>267</v>
      </c>
      <c r="C42" s="5" t="s">
        <v>261</v>
      </c>
      <c r="D42" s="5">
        <v>86</v>
      </c>
      <c r="E42" s="5">
        <v>87</v>
      </c>
      <c r="F42" s="5">
        <v>71</v>
      </c>
      <c r="G42" s="6">
        <v>85</v>
      </c>
      <c r="H42" s="6">
        <v>86</v>
      </c>
    </row>
    <row r="43" ht="15" spans="1:8">
      <c r="A43" s="5">
        <v>160702001</v>
      </c>
      <c r="B43" s="5" t="s">
        <v>268</v>
      </c>
      <c r="C43" s="5" t="s">
        <v>269</v>
      </c>
      <c r="D43" s="5">
        <v>79</v>
      </c>
      <c r="E43" s="5">
        <v>87</v>
      </c>
      <c r="F43" s="5">
        <v>81</v>
      </c>
      <c r="G43" s="6">
        <v>81</v>
      </c>
      <c r="H43" s="6">
        <v>80</v>
      </c>
    </row>
    <row r="44" ht="15" spans="1:8">
      <c r="A44" s="5">
        <v>160702002</v>
      </c>
      <c r="B44" s="5" t="s">
        <v>270</v>
      </c>
      <c r="C44" s="5" t="s">
        <v>269</v>
      </c>
      <c r="D44" s="5">
        <v>83</v>
      </c>
      <c r="E44" s="5">
        <v>84</v>
      </c>
      <c r="F44" s="5">
        <v>84</v>
      </c>
      <c r="G44" s="6">
        <v>90</v>
      </c>
      <c r="H44" s="6">
        <v>87</v>
      </c>
    </row>
    <row r="45" ht="15" spans="1:8">
      <c r="A45" s="5">
        <v>160702003</v>
      </c>
      <c r="B45" s="5" t="s">
        <v>271</v>
      </c>
      <c r="C45" s="5" t="s">
        <v>269</v>
      </c>
      <c r="D45" s="5"/>
      <c r="E45" s="5"/>
      <c r="F45" s="5"/>
      <c r="G45" s="7"/>
      <c r="H45" s="7"/>
    </row>
    <row r="46" ht="15" spans="1:8">
      <c r="A46" s="5">
        <v>160702004</v>
      </c>
      <c r="B46" s="5" t="s">
        <v>157</v>
      </c>
      <c r="C46" s="5" t="s">
        <v>269</v>
      </c>
      <c r="D46" s="5">
        <v>87</v>
      </c>
      <c r="E46" s="5">
        <v>77</v>
      </c>
      <c r="F46" s="5">
        <v>93</v>
      </c>
      <c r="G46" s="6">
        <v>90</v>
      </c>
      <c r="H46" s="6">
        <v>68</v>
      </c>
    </row>
    <row r="47" ht="15" spans="1:8">
      <c r="A47" s="5">
        <v>160702005</v>
      </c>
      <c r="B47" s="5" t="s">
        <v>149</v>
      </c>
      <c r="C47" s="5" t="s">
        <v>269</v>
      </c>
      <c r="D47" s="5">
        <v>90</v>
      </c>
      <c r="E47" s="5">
        <v>79</v>
      </c>
      <c r="F47" s="5">
        <v>90</v>
      </c>
      <c r="G47" s="6">
        <v>82</v>
      </c>
      <c r="H47" s="6">
        <v>88</v>
      </c>
    </row>
    <row r="48" ht="15" spans="1:8">
      <c r="A48" s="5">
        <v>160702006</v>
      </c>
      <c r="B48" s="5" t="s">
        <v>129</v>
      </c>
      <c r="C48" s="5" t="s">
        <v>269</v>
      </c>
      <c r="D48" s="5">
        <v>95</v>
      </c>
      <c r="E48" s="5">
        <v>99</v>
      </c>
      <c r="F48" s="5">
        <v>78</v>
      </c>
      <c r="G48" s="6">
        <v>96</v>
      </c>
      <c r="H48" s="6">
        <v>90</v>
      </c>
    </row>
    <row r="49" ht="15" spans="1:8">
      <c r="A49" s="5">
        <v>160702007</v>
      </c>
      <c r="B49" s="5" t="s">
        <v>135</v>
      </c>
      <c r="C49" s="5" t="s">
        <v>269</v>
      </c>
      <c r="D49" s="5">
        <v>96</v>
      </c>
      <c r="E49" s="5">
        <v>93</v>
      </c>
      <c r="F49" s="5">
        <v>86</v>
      </c>
      <c r="G49" s="6">
        <v>89</v>
      </c>
      <c r="H49" s="6">
        <v>88</v>
      </c>
    </row>
    <row r="50" ht="15" spans="1:8">
      <c r="A50" s="5">
        <v>160702008</v>
      </c>
      <c r="B50" s="5" t="s">
        <v>155</v>
      </c>
      <c r="C50" s="5" t="s">
        <v>269</v>
      </c>
      <c r="D50" s="5">
        <v>89</v>
      </c>
      <c r="E50" s="5">
        <v>86</v>
      </c>
      <c r="F50" s="5">
        <v>79</v>
      </c>
      <c r="G50" s="6">
        <v>80</v>
      </c>
      <c r="H50" s="6">
        <v>82</v>
      </c>
    </row>
    <row r="51" ht="15" spans="1:8">
      <c r="A51" s="5">
        <v>160702009</v>
      </c>
      <c r="B51" s="5" t="s">
        <v>272</v>
      </c>
      <c r="C51" s="5" t="s">
        <v>269</v>
      </c>
      <c r="D51" s="5">
        <v>80</v>
      </c>
      <c r="E51" s="5">
        <v>77</v>
      </c>
      <c r="F51" s="5">
        <v>61</v>
      </c>
      <c r="G51" s="6">
        <v>65</v>
      </c>
      <c r="H51" s="6">
        <v>60</v>
      </c>
    </row>
    <row r="52" ht="15" spans="1:8">
      <c r="A52" s="5">
        <v>160702010</v>
      </c>
      <c r="B52" s="5" t="s">
        <v>273</v>
      </c>
      <c r="C52" s="5" t="s">
        <v>269</v>
      </c>
      <c r="D52" s="5">
        <v>85</v>
      </c>
      <c r="E52" s="5">
        <v>86</v>
      </c>
      <c r="F52" s="5">
        <v>84</v>
      </c>
      <c r="G52" s="6">
        <v>93</v>
      </c>
      <c r="H52" s="6">
        <v>92</v>
      </c>
    </row>
    <row r="53" ht="15" spans="1:8">
      <c r="A53" s="5">
        <v>160702011</v>
      </c>
      <c r="B53" s="5" t="s">
        <v>143</v>
      </c>
      <c r="C53" s="5" t="s">
        <v>269</v>
      </c>
      <c r="D53" s="5">
        <v>93</v>
      </c>
      <c r="E53" s="5">
        <v>92</v>
      </c>
      <c r="F53" s="5">
        <v>79</v>
      </c>
      <c r="G53" s="6">
        <v>82</v>
      </c>
      <c r="H53" s="6">
        <v>94</v>
      </c>
    </row>
    <row r="54" ht="15" spans="1:8">
      <c r="A54" s="5">
        <v>160702012</v>
      </c>
      <c r="B54" s="5" t="s">
        <v>145</v>
      </c>
      <c r="C54" s="5" t="s">
        <v>269</v>
      </c>
      <c r="D54" s="5">
        <v>92</v>
      </c>
      <c r="E54" s="5">
        <v>89</v>
      </c>
      <c r="F54" s="5">
        <v>83</v>
      </c>
      <c r="G54" s="6">
        <v>84</v>
      </c>
      <c r="H54" s="6">
        <v>92</v>
      </c>
    </row>
    <row r="55" ht="15" spans="1:8">
      <c r="A55" s="5">
        <v>160702013</v>
      </c>
      <c r="B55" s="5" t="s">
        <v>159</v>
      </c>
      <c r="C55" s="5" t="s">
        <v>269</v>
      </c>
      <c r="D55" s="5">
        <v>91</v>
      </c>
      <c r="E55" s="5">
        <v>81</v>
      </c>
      <c r="F55" s="5">
        <v>74</v>
      </c>
      <c r="G55" s="6">
        <v>85</v>
      </c>
      <c r="H55" s="6">
        <v>84</v>
      </c>
    </row>
    <row r="56" ht="15" spans="1:8">
      <c r="A56" s="5">
        <v>160702014</v>
      </c>
      <c r="B56" s="5" t="s">
        <v>123</v>
      </c>
      <c r="C56" s="5" t="s">
        <v>269</v>
      </c>
      <c r="D56" s="5">
        <v>94</v>
      </c>
      <c r="E56" s="5">
        <v>95</v>
      </c>
      <c r="F56" s="5">
        <v>94</v>
      </c>
      <c r="G56" s="6">
        <v>92</v>
      </c>
      <c r="H56" s="6">
        <v>93</v>
      </c>
    </row>
    <row r="57" ht="15" spans="1:8">
      <c r="A57" s="5">
        <v>160702015</v>
      </c>
      <c r="B57" s="5" t="s">
        <v>127</v>
      </c>
      <c r="C57" s="5" t="s">
        <v>269</v>
      </c>
      <c r="D57" s="5">
        <v>98</v>
      </c>
      <c r="E57" s="5">
        <v>95</v>
      </c>
      <c r="F57" s="5">
        <v>90</v>
      </c>
      <c r="G57" s="6">
        <v>91</v>
      </c>
      <c r="H57" s="6">
        <v>86</v>
      </c>
    </row>
    <row r="58" ht="15" spans="1:8">
      <c r="A58" s="5">
        <v>160702101</v>
      </c>
      <c r="B58" s="5" t="s">
        <v>133</v>
      </c>
      <c r="C58" s="5" t="s">
        <v>269</v>
      </c>
      <c r="D58" s="5">
        <v>92</v>
      </c>
      <c r="E58" s="5">
        <v>93</v>
      </c>
      <c r="F58" s="5">
        <v>86</v>
      </c>
      <c r="G58" s="6">
        <v>92</v>
      </c>
      <c r="H58" s="6">
        <v>91</v>
      </c>
    </row>
    <row r="59" ht="15" spans="1:8">
      <c r="A59" s="5">
        <v>160702102</v>
      </c>
      <c r="B59" s="5" t="s">
        <v>125</v>
      </c>
      <c r="C59" s="5" t="s">
        <v>269</v>
      </c>
      <c r="D59" s="5">
        <v>84</v>
      </c>
      <c r="E59" s="5">
        <v>98</v>
      </c>
      <c r="F59" s="5">
        <v>95</v>
      </c>
      <c r="G59" s="6">
        <v>93</v>
      </c>
      <c r="H59" s="6">
        <v>92</v>
      </c>
    </row>
    <row r="60" ht="15" spans="1:8">
      <c r="A60" s="5">
        <v>160702103</v>
      </c>
      <c r="B60" s="5" t="s">
        <v>161</v>
      </c>
      <c r="C60" s="5" t="s">
        <v>269</v>
      </c>
      <c r="D60" s="5">
        <v>96</v>
      </c>
      <c r="E60" s="5">
        <v>93</v>
      </c>
      <c r="F60" s="5">
        <v>95</v>
      </c>
      <c r="G60" s="6">
        <v>44</v>
      </c>
      <c r="H60" s="6">
        <v>83</v>
      </c>
    </row>
    <row r="61" ht="15" spans="1:8">
      <c r="A61" s="5">
        <v>160702104</v>
      </c>
      <c r="B61" s="5" t="s">
        <v>181</v>
      </c>
      <c r="C61" s="5" t="s">
        <v>269</v>
      </c>
      <c r="D61" s="5">
        <v>75</v>
      </c>
      <c r="E61" s="5">
        <v>76</v>
      </c>
      <c r="F61" s="5">
        <v>74</v>
      </c>
      <c r="G61" s="6">
        <v>47</v>
      </c>
      <c r="H61" s="6">
        <v>77</v>
      </c>
    </row>
    <row r="62" ht="15" spans="1:8">
      <c r="A62" s="5">
        <v>160702105</v>
      </c>
      <c r="B62" s="5" t="s">
        <v>171</v>
      </c>
      <c r="C62" s="5" t="s">
        <v>269</v>
      </c>
      <c r="D62" s="5">
        <v>64</v>
      </c>
      <c r="E62" s="5">
        <v>77</v>
      </c>
      <c r="F62" s="5">
        <v>81</v>
      </c>
      <c r="G62" s="6">
        <v>69</v>
      </c>
      <c r="H62" s="6">
        <v>83</v>
      </c>
    </row>
    <row r="63" ht="15" spans="1:8">
      <c r="A63" s="5">
        <v>160702106</v>
      </c>
      <c r="B63" s="5" t="s">
        <v>274</v>
      </c>
      <c r="C63" s="5" t="s">
        <v>269</v>
      </c>
      <c r="D63" s="5">
        <v>60</v>
      </c>
      <c r="E63" s="5">
        <v>76</v>
      </c>
      <c r="F63" s="5">
        <v>85</v>
      </c>
      <c r="G63" s="6">
        <v>86</v>
      </c>
      <c r="H63" s="6">
        <v>75</v>
      </c>
    </row>
    <row r="64" ht="15" spans="1:8">
      <c r="A64" s="5">
        <v>160702107</v>
      </c>
      <c r="B64" s="5" t="s">
        <v>275</v>
      </c>
      <c r="C64" s="5" t="s">
        <v>269</v>
      </c>
      <c r="D64" s="5">
        <v>60</v>
      </c>
      <c r="E64" s="5">
        <v>75</v>
      </c>
      <c r="F64" s="5">
        <v>76</v>
      </c>
      <c r="G64" s="6">
        <v>80</v>
      </c>
      <c r="H64" s="6">
        <v>84</v>
      </c>
    </row>
    <row r="65" ht="15" spans="1:8">
      <c r="A65" s="5">
        <v>160702108</v>
      </c>
      <c r="B65" s="5" t="s">
        <v>276</v>
      </c>
      <c r="C65" s="5" t="s">
        <v>269</v>
      </c>
      <c r="D65" s="5"/>
      <c r="E65" s="5">
        <v>72</v>
      </c>
      <c r="F65" s="5">
        <v>34</v>
      </c>
      <c r="G65" s="6">
        <v>0</v>
      </c>
      <c r="H65" s="6">
        <v>24</v>
      </c>
    </row>
    <row r="66" ht="15" spans="1:8">
      <c r="A66" s="5">
        <v>160702109</v>
      </c>
      <c r="B66" s="5" t="s">
        <v>179</v>
      </c>
      <c r="C66" s="5" t="s">
        <v>269</v>
      </c>
      <c r="D66" s="5">
        <v>69</v>
      </c>
      <c r="E66" s="5">
        <v>74</v>
      </c>
      <c r="F66" s="5">
        <v>85</v>
      </c>
      <c r="G66" s="6">
        <v>60</v>
      </c>
      <c r="H66" s="6">
        <v>73</v>
      </c>
    </row>
    <row r="67" ht="15" spans="1:8">
      <c r="A67" s="5">
        <v>160702110</v>
      </c>
      <c r="B67" s="5" t="s">
        <v>173</v>
      </c>
      <c r="C67" s="5" t="s">
        <v>269</v>
      </c>
      <c r="D67" s="5">
        <v>81</v>
      </c>
      <c r="E67" s="5">
        <v>79</v>
      </c>
      <c r="F67" s="5">
        <v>66</v>
      </c>
      <c r="G67" s="6">
        <v>60</v>
      </c>
      <c r="H67" s="6">
        <v>80</v>
      </c>
    </row>
    <row r="68" ht="15" spans="1:8">
      <c r="A68" s="5">
        <v>160702111</v>
      </c>
      <c r="B68" s="5" t="s">
        <v>277</v>
      </c>
      <c r="C68" s="5" t="s">
        <v>269</v>
      </c>
      <c r="D68" s="5"/>
      <c r="E68" s="5"/>
      <c r="F68" s="5">
        <v>84</v>
      </c>
      <c r="G68" s="7"/>
      <c r="H68" s="7"/>
    </row>
    <row r="69" ht="15" spans="1:8">
      <c r="A69" s="5">
        <v>160702112</v>
      </c>
      <c r="B69" s="5" t="s">
        <v>175</v>
      </c>
      <c r="C69" s="5" t="s">
        <v>269</v>
      </c>
      <c r="D69" s="5">
        <v>79</v>
      </c>
      <c r="E69" s="5">
        <v>84</v>
      </c>
      <c r="F69" s="5">
        <v>61</v>
      </c>
      <c r="G69" s="6">
        <v>66</v>
      </c>
      <c r="H69" s="6">
        <v>75</v>
      </c>
    </row>
    <row r="70" ht="15" spans="1:8">
      <c r="A70" s="5">
        <v>160702113</v>
      </c>
      <c r="B70" s="5" t="s">
        <v>121</v>
      </c>
      <c r="C70" s="5" t="s">
        <v>269</v>
      </c>
      <c r="D70" s="5">
        <v>94</v>
      </c>
      <c r="E70" s="5">
        <v>96</v>
      </c>
      <c r="F70" s="5">
        <v>91</v>
      </c>
      <c r="G70" s="6">
        <v>93</v>
      </c>
      <c r="H70" s="6">
        <v>96</v>
      </c>
    </row>
    <row r="71" ht="15" spans="1:8">
      <c r="A71" s="5">
        <v>160702114</v>
      </c>
      <c r="B71" s="5" t="s">
        <v>278</v>
      </c>
      <c r="C71" s="5" t="s">
        <v>269</v>
      </c>
      <c r="D71" s="5"/>
      <c r="E71" s="5">
        <v>71</v>
      </c>
      <c r="F71" s="5">
        <v>35</v>
      </c>
      <c r="G71" s="6">
        <v>0</v>
      </c>
      <c r="H71" s="6">
        <v>40</v>
      </c>
    </row>
    <row r="72" ht="15" spans="1:8">
      <c r="A72" s="5">
        <v>160702115</v>
      </c>
      <c r="B72" s="5" t="s">
        <v>137</v>
      </c>
      <c r="C72" s="5" t="s">
        <v>269</v>
      </c>
      <c r="D72" s="5">
        <v>88</v>
      </c>
      <c r="E72" s="5">
        <v>96</v>
      </c>
      <c r="F72" s="5">
        <v>91</v>
      </c>
      <c r="G72" s="6">
        <v>86</v>
      </c>
      <c r="H72" s="6">
        <v>90</v>
      </c>
    </row>
    <row r="73" ht="15" spans="1:8">
      <c r="A73" s="5">
        <v>160702116</v>
      </c>
      <c r="B73" s="5" t="s">
        <v>167</v>
      </c>
      <c r="C73" s="5" t="s">
        <v>269</v>
      </c>
      <c r="D73" s="5">
        <v>67</v>
      </c>
      <c r="E73" s="5">
        <v>84</v>
      </c>
      <c r="F73" s="5">
        <v>79</v>
      </c>
      <c r="G73" s="6">
        <v>77</v>
      </c>
      <c r="H73" s="6">
        <v>78</v>
      </c>
    </row>
    <row r="74" ht="15" spans="1:8">
      <c r="A74" s="5">
        <v>160702117</v>
      </c>
      <c r="B74" s="5" t="s">
        <v>151</v>
      </c>
      <c r="C74" s="5" t="s">
        <v>269</v>
      </c>
      <c r="D74" s="5">
        <v>82</v>
      </c>
      <c r="E74" s="5">
        <v>87</v>
      </c>
      <c r="F74" s="5">
        <v>89</v>
      </c>
      <c r="G74" s="6">
        <v>83</v>
      </c>
      <c r="H74" s="6">
        <v>88</v>
      </c>
    </row>
    <row r="75" ht="15" spans="1:8">
      <c r="A75" s="5">
        <v>160702118</v>
      </c>
      <c r="B75" s="5" t="s">
        <v>279</v>
      </c>
      <c r="C75" s="5" t="s">
        <v>269</v>
      </c>
      <c r="D75" s="5">
        <v>84</v>
      </c>
      <c r="E75" s="5">
        <v>89</v>
      </c>
      <c r="F75" s="5">
        <v>85</v>
      </c>
      <c r="G75" s="6">
        <v>72</v>
      </c>
      <c r="H75" s="6">
        <v>85</v>
      </c>
    </row>
    <row r="76" ht="15" spans="1:8">
      <c r="A76" s="5">
        <v>160702119</v>
      </c>
      <c r="B76" s="5" t="s">
        <v>141</v>
      </c>
      <c r="C76" s="5" t="s">
        <v>269</v>
      </c>
      <c r="D76" s="5">
        <v>88</v>
      </c>
      <c r="E76" s="5">
        <v>95</v>
      </c>
      <c r="F76" s="5">
        <v>85</v>
      </c>
      <c r="G76" s="6">
        <v>89</v>
      </c>
      <c r="H76" s="6">
        <v>86</v>
      </c>
    </row>
    <row r="77" ht="15" spans="1:8">
      <c r="A77" s="5">
        <v>160702120</v>
      </c>
      <c r="B77" s="5" t="s">
        <v>147</v>
      </c>
      <c r="C77" s="5" t="s">
        <v>269</v>
      </c>
      <c r="D77" s="5">
        <v>85</v>
      </c>
      <c r="E77" s="5">
        <v>84</v>
      </c>
      <c r="F77" s="5">
        <v>92</v>
      </c>
      <c r="G77" s="6">
        <v>90</v>
      </c>
      <c r="H77" s="6">
        <v>84</v>
      </c>
    </row>
    <row r="78" ht="15" spans="1:8">
      <c r="A78" s="5">
        <v>160702121</v>
      </c>
      <c r="B78" s="5" t="s">
        <v>280</v>
      </c>
      <c r="C78" s="5" t="s">
        <v>269</v>
      </c>
      <c r="D78" s="5">
        <v>74</v>
      </c>
      <c r="E78" s="5">
        <v>77</v>
      </c>
      <c r="F78" s="5">
        <v>61</v>
      </c>
      <c r="G78" s="6">
        <v>0</v>
      </c>
      <c r="H78" s="6">
        <v>68</v>
      </c>
    </row>
    <row r="79" ht="15" spans="1:8">
      <c r="A79" s="5">
        <v>160702122</v>
      </c>
      <c r="B79" s="5" t="s">
        <v>139</v>
      </c>
      <c r="C79" s="5" t="s">
        <v>269</v>
      </c>
      <c r="D79" s="5">
        <v>97</v>
      </c>
      <c r="E79" s="5">
        <v>86</v>
      </c>
      <c r="F79" s="5">
        <v>94</v>
      </c>
      <c r="G79" s="6">
        <v>84</v>
      </c>
      <c r="H79" s="6">
        <v>88</v>
      </c>
    </row>
    <row r="80" ht="15" spans="1:8">
      <c r="A80" s="5">
        <v>160702123</v>
      </c>
      <c r="B80" s="5" t="s">
        <v>281</v>
      </c>
      <c r="C80" s="5" t="s">
        <v>269</v>
      </c>
      <c r="D80" s="5"/>
      <c r="E80" s="5">
        <v>54</v>
      </c>
      <c r="F80" s="5">
        <v>32</v>
      </c>
      <c r="G80" s="6">
        <v>0</v>
      </c>
      <c r="H80" s="6">
        <v>49</v>
      </c>
    </row>
    <row r="81" ht="15" spans="1:8">
      <c r="A81" s="5">
        <v>160702124</v>
      </c>
      <c r="B81" s="5" t="s">
        <v>282</v>
      </c>
      <c r="C81" s="5" t="s">
        <v>269</v>
      </c>
      <c r="D81" s="5">
        <v>75</v>
      </c>
      <c r="E81" s="5">
        <v>62</v>
      </c>
      <c r="F81" s="5">
        <v>55</v>
      </c>
      <c r="G81" s="6">
        <v>62</v>
      </c>
      <c r="H81" s="6">
        <v>71</v>
      </c>
    </row>
    <row r="82" ht="15" spans="1:8">
      <c r="A82" s="5">
        <v>160702125</v>
      </c>
      <c r="B82" s="5" t="s">
        <v>183</v>
      </c>
      <c r="C82" s="5" t="s">
        <v>269</v>
      </c>
      <c r="D82" s="5">
        <v>69</v>
      </c>
      <c r="E82" s="5">
        <v>70</v>
      </c>
      <c r="F82" s="5">
        <v>89</v>
      </c>
      <c r="G82" s="6">
        <v>61</v>
      </c>
      <c r="H82" s="6">
        <v>46</v>
      </c>
    </row>
    <row r="83" ht="15" spans="1:8">
      <c r="A83" s="5">
        <v>160702126</v>
      </c>
      <c r="B83" s="5" t="s">
        <v>163</v>
      </c>
      <c r="C83" s="5" t="s">
        <v>269</v>
      </c>
      <c r="D83" s="5">
        <v>83</v>
      </c>
      <c r="E83" s="5">
        <v>89</v>
      </c>
      <c r="F83" s="5">
        <v>75</v>
      </c>
      <c r="G83" s="6">
        <v>67</v>
      </c>
      <c r="H83" s="6">
        <v>92</v>
      </c>
    </row>
    <row r="84" ht="15" spans="1:8">
      <c r="A84" s="5">
        <v>160702127</v>
      </c>
      <c r="B84" s="5" t="s">
        <v>283</v>
      </c>
      <c r="C84" s="5" t="s">
        <v>269</v>
      </c>
      <c r="D84" s="5">
        <v>59</v>
      </c>
      <c r="E84" s="5">
        <v>84</v>
      </c>
      <c r="F84" s="5">
        <v>89</v>
      </c>
      <c r="G84" s="6">
        <v>72</v>
      </c>
      <c r="H84" s="6">
        <v>88</v>
      </c>
    </row>
    <row r="85" ht="15" spans="1:8">
      <c r="A85" s="5">
        <v>160702128</v>
      </c>
      <c r="B85" s="5" t="s">
        <v>177</v>
      </c>
      <c r="C85" s="5" t="s">
        <v>269</v>
      </c>
      <c r="D85" s="5">
        <v>54</v>
      </c>
      <c r="E85" s="5">
        <v>90</v>
      </c>
      <c r="F85" s="5">
        <v>82</v>
      </c>
      <c r="G85" s="6">
        <v>61</v>
      </c>
      <c r="H85" s="6">
        <v>75</v>
      </c>
    </row>
    <row r="86" ht="15" spans="1:8">
      <c r="A86" s="5">
        <v>160702129</v>
      </c>
      <c r="B86" s="5" t="s">
        <v>165</v>
      </c>
      <c r="C86" s="5" t="s">
        <v>269</v>
      </c>
      <c r="D86" s="5">
        <v>50</v>
      </c>
      <c r="E86" s="5">
        <v>86</v>
      </c>
      <c r="F86" s="5">
        <v>93</v>
      </c>
      <c r="G86" s="6">
        <v>76</v>
      </c>
      <c r="H86" s="6">
        <v>88</v>
      </c>
    </row>
    <row r="87" ht="15" spans="1:8">
      <c r="A87" s="5">
        <v>160702130</v>
      </c>
      <c r="B87" s="5" t="s">
        <v>284</v>
      </c>
      <c r="C87" s="5" t="s">
        <v>269</v>
      </c>
      <c r="D87" s="5"/>
      <c r="E87" s="5">
        <v>82</v>
      </c>
      <c r="F87" s="5">
        <v>81</v>
      </c>
      <c r="G87" s="6">
        <v>73</v>
      </c>
      <c r="H87" s="6">
        <v>30</v>
      </c>
    </row>
    <row r="88" ht="15" spans="1:8">
      <c r="A88" s="5">
        <v>160702131</v>
      </c>
      <c r="B88" s="5" t="s">
        <v>169</v>
      </c>
      <c r="C88" s="5" t="s">
        <v>269</v>
      </c>
      <c r="D88" s="5">
        <v>61</v>
      </c>
      <c r="E88" s="5">
        <v>79</v>
      </c>
      <c r="F88" s="5">
        <v>78</v>
      </c>
      <c r="G88" s="6">
        <v>71</v>
      </c>
      <c r="H88" s="6">
        <v>88</v>
      </c>
    </row>
    <row r="89" ht="15" spans="1:8">
      <c r="A89" s="5">
        <v>160702132</v>
      </c>
      <c r="B89" s="5" t="s">
        <v>118</v>
      </c>
      <c r="C89" s="5" t="s">
        <v>269</v>
      </c>
      <c r="D89" s="5">
        <v>95</v>
      </c>
      <c r="E89" s="5">
        <v>96</v>
      </c>
      <c r="F89" s="5">
        <v>93</v>
      </c>
      <c r="G89" s="6">
        <v>94</v>
      </c>
      <c r="H89" s="6">
        <v>92</v>
      </c>
    </row>
    <row r="90" ht="15" spans="1:8">
      <c r="A90" s="5">
        <v>160702133</v>
      </c>
      <c r="B90" s="5" t="s">
        <v>131</v>
      </c>
      <c r="C90" s="5" t="s">
        <v>269</v>
      </c>
      <c r="D90" s="5">
        <v>91</v>
      </c>
      <c r="E90" s="5">
        <v>96</v>
      </c>
      <c r="F90" s="5">
        <v>85</v>
      </c>
      <c r="G90" s="6">
        <v>91</v>
      </c>
      <c r="H90" s="6">
        <v>92</v>
      </c>
    </row>
    <row r="91" ht="15" spans="1:8">
      <c r="A91" s="5">
        <v>160702134</v>
      </c>
      <c r="B91" s="5" t="s">
        <v>185</v>
      </c>
      <c r="C91" s="5" t="s">
        <v>269</v>
      </c>
      <c r="D91" s="5">
        <v>51</v>
      </c>
      <c r="E91" s="5">
        <v>78</v>
      </c>
      <c r="F91" s="5">
        <v>77</v>
      </c>
      <c r="G91" s="6">
        <v>44</v>
      </c>
      <c r="H91" s="6">
        <v>76</v>
      </c>
    </row>
    <row r="92" ht="15" spans="1:8">
      <c r="A92" s="5">
        <v>160702135</v>
      </c>
      <c r="B92" s="5" t="s">
        <v>153</v>
      </c>
      <c r="C92" s="5" t="s">
        <v>269</v>
      </c>
      <c r="D92" s="5">
        <v>88</v>
      </c>
      <c r="E92" s="5">
        <v>82</v>
      </c>
      <c r="F92" s="5">
        <v>83</v>
      </c>
      <c r="G92" s="6">
        <v>78</v>
      </c>
      <c r="H92" s="6">
        <v>88</v>
      </c>
    </row>
    <row r="93" ht="15" spans="1:8">
      <c r="A93" s="5">
        <v>160702136</v>
      </c>
      <c r="B93" s="5" t="s">
        <v>285</v>
      </c>
      <c r="C93" s="5" t="s">
        <v>269</v>
      </c>
      <c r="D93" s="5"/>
      <c r="E93" s="5"/>
      <c r="F93" s="5">
        <v>65</v>
      </c>
      <c r="G93" s="7"/>
      <c r="H93" s="7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2018-06-15T01:07:00Z</cp:lastPrinted>
  <dcterms:modified xsi:type="dcterms:W3CDTF">2018-06-15T02:09:34Z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