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345" windowHeight="12465"/>
  </bookViews>
  <sheets>
    <sheet name="跑道" sheetId="2" r:id="rId1"/>
    <sheet name="Sheet1" sheetId="1" r:id="rId2"/>
  </sheets>
  <definedNames>
    <definedName name="_xlnm.Print_Area" localSheetId="0">跑道!$A$2:$I$5</definedName>
  </definedNames>
  <calcPr calcId="125725"/>
</workbook>
</file>

<file path=xl/calcChain.xml><?xml version="1.0" encoding="utf-8"?>
<calcChain xmlns="http://schemas.openxmlformats.org/spreadsheetml/2006/main">
  <c r="F24" i="1"/>
  <c r="F23"/>
  <c r="G22"/>
  <c r="G21"/>
  <c r="G20"/>
  <c r="G19"/>
  <c r="F17"/>
  <c r="G16"/>
  <c r="G15"/>
  <c r="G14"/>
  <c r="G13"/>
  <c r="F11"/>
  <c r="G10"/>
  <c r="G9"/>
  <c r="G8"/>
  <c r="F6"/>
  <c r="G5"/>
  <c r="G4"/>
  <c r="G6" i="2"/>
</calcChain>
</file>

<file path=xl/sharedStrings.xml><?xml version="1.0" encoding="utf-8"?>
<sst xmlns="http://schemas.openxmlformats.org/spreadsheetml/2006/main" count="88" uniqueCount="54">
  <si>
    <t>理工南校区校道修复铺装预算</t>
  </si>
  <si>
    <t>序号</t>
  </si>
  <si>
    <t>项目内容</t>
  </si>
  <si>
    <t>产品型号</t>
  </si>
  <si>
    <t>单位</t>
  </si>
  <si>
    <t>数量</t>
  </si>
  <si>
    <t>单价</t>
  </si>
  <si>
    <t>金额</t>
  </si>
  <si>
    <t>说明</t>
  </si>
  <si>
    <t>备注</t>
  </si>
  <si>
    <t>一、校道修复改造</t>
  </si>
  <si>
    <t>原校道砂浆层基础修复</t>
  </si>
  <si>
    <t>-</t>
  </si>
  <si>
    <t>㎡</t>
  </si>
  <si>
    <t>1.工序：井盖更换，场地下挖处理，清洗，高强度环氧砂浆材料回填，高强度自流平水泥找平
2.高强度环氧沙浆：用于修复混凝土结构的空洞、蜂窝、破损等的砂浆；
3.抗压强度水泥混凝土面层抗压强度为20MPa 以上；
4.施工面积以实际为准。
修复要求：表面平整 无凹凸形状，路面抗压、抗震、耐磨、耐候。</t>
  </si>
  <si>
    <t>跑道硬地丙烯酸面层涂装
厚度2mm</t>
  </si>
  <si>
    <t>宝力威-硬地丙烯酸</t>
  </si>
  <si>
    <t>1.工序：基础打磨，清洗场地，两道底涂，两道中涂，两道面涂，画线。；
2.系统构成（8层）：丙烯酸底涂层2层+丙烯酸纹理层         2层+丙烯酸终饰耐磨面层2层+丙烯酸白划线层2层；
3.施工时间约10天；
4.施工面积以实际为准。</t>
  </si>
  <si>
    <t>合计</t>
  </si>
  <si>
    <t>图片</t>
  </si>
  <si>
    <t>小计</t>
  </si>
  <si>
    <t>二、篮球场周边跑道改造</t>
  </si>
  <si>
    <t>高强度自流平水泥</t>
  </si>
  <si>
    <t>1.抗压强度水泥混凝土面层抗压强度为20MPa 以上；
2..施工面积以实际为准。
修复要求：表面平整 无凹凸形状，路面抗压、抗震、耐磨、耐候。</t>
  </si>
  <si>
    <t>原防滑砖通道改造</t>
  </si>
  <si>
    <t>工序：凿除原有防滑砖，下挖10cm，倒灌C30混凝土15cm，地面找平</t>
  </si>
  <si>
    <t>跑道硬地丙烯酸面层涂装
厚度1.5mm</t>
  </si>
  <si>
    <t>1.工序：基础打磨，清洗场地，1道底涂，1道中涂，2道面涂，画线。；
2.系统构成（5层）：丙烯酸底涂层1层+丙烯酸纹理层         1层+丙烯酸终饰耐磨面层2层+丙烯酸白划线层1层；
3.施工时间约10天；
4.施工面积以实际为准。</t>
  </si>
  <si>
    <t>三、沙池活动区域整改</t>
  </si>
  <si>
    <t>旧沙池清理</t>
  </si>
  <si>
    <t>挖除原基层混疑土至30公分，拆除原有器材，回填细沙30公分 池基四边做防撞条</t>
  </si>
  <si>
    <t>拼装悬浮地板</t>
  </si>
  <si>
    <t>浩康-拼装悬浮地板</t>
  </si>
  <si>
    <t>产品材质：采用德国进口100%纯（PP）聚丙烯共聚物材料改性制成的新型健康环保体育运动地板，绝不添加再生料。
1.产品尺寸规格：250mm×250mm× 12mm；
2.为了避免注塑点老化，要求悬浮式拼装地板采用无注塑点设计；
3、篮球反弹率≧95%；
4、摩擦系数：0.58；
5、-40℃至70℃，试验24小时，无融化、无龟裂、无明显色差。</t>
  </si>
  <si>
    <t>运动器材</t>
  </si>
  <si>
    <t>单杠
FXL-101</t>
  </si>
  <si>
    <t>付</t>
  </si>
  <si>
    <t>1.规格：1610×114×2300mm；主立柱采用ф114×3.0mm优质钢管；
2.杠面高度为2300mm，立柱中心距为1500mm，横向杠采用ф32×3.0mm优质钢管，防挂钩设计；
3.器材表面采用户外环保聚酯静电粉末喷涂处理，采用计算机控制进口静电粉末喷涂设备，粉末回收采用小旋风和进口滤心，高效率回收，不污染环境；
4.主立柱明显位置铆接0.7mm厚，大小为260mm×90mm的不锈钢警告说明牌；方形设计，防止划伤；字体采用照相腐蚀，环保耐用；
5.增强上肢、肩部及胸部力量和耐力，改善心肺功能、锻炼身体协调性。</t>
  </si>
  <si>
    <t>天梯
FXL-105</t>
  </si>
  <si>
    <t xml:space="preserve">1.规格：3130×841×1960mm；主立柱采用φ114×3.0mm优质钢管；
2.纵向横梁采用φ38×3.0mm优质钢管穿入立柱上下连接防挂钩设计，小横梁采用φ32×3.0mm优质钢管；
3.连接件选用自己设计开发专利产品防盗盖连接装置、不锈钢螺丝内连接止退设计，可防锈防盗、防松动；
4.器材表面采用户外环保聚酯静电粉末喷涂处理，采用计算机控制进口静电粉末喷涂设备，粉末回收采用小旋风和进口滤心，高效率回收，不污染环境；
5.主立柱明显位置铆接0.7mm厚，大小为260mm×90mm的不锈钢警告说明牌；方形设计，防止划伤；字体采用照相腐蚀，环保耐用；
6.增强上肢力量和腰腹部柔韧性，提高肩关节承受能力，锻炼平衡能力和协调性。
</t>
  </si>
  <si>
    <t>四、新建通道</t>
  </si>
  <si>
    <t>挖树</t>
  </si>
  <si>
    <t>棵</t>
  </si>
  <si>
    <t>吊车清运</t>
  </si>
  <si>
    <t>项</t>
  </si>
  <si>
    <t>运送至斗门校区</t>
  </si>
  <si>
    <t>种树</t>
  </si>
  <si>
    <t>挖土、种树、回填</t>
  </si>
  <si>
    <t>新建通道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</si>
  <si>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0㎡</t>
    </r>
    <r>
      <rPr>
        <sz val="10"/>
        <rFont val="宋体"/>
        <charset val="134"/>
      </rPr>
      <t>路基挖除，</t>
    </r>
    <r>
      <rPr>
        <sz val="10"/>
        <rFont val="宋体"/>
        <charset val="134"/>
      </rPr>
      <t>15cm混凝土回填，淤泥清运</t>
    </r>
  </si>
  <si>
    <t>备注：
一、报价说明
1.上述报价包含运费、安装费及增值税费；
2.上述产品质量免费保修两年。
二、丙烯酸涂层产品要求
1.持有国家体育用品质量监督检验中心出具的检测报告（检测依据GB/T 20033.2-2005）。
2.提供硬度检验报告（检测依据GB/T 2411-2008）。
3.提供VOC苯醛重金属限量检验报告(GB 18582-2008)。
4.提供检验的耐磨性检验报告（检测依据GB/T 22374-2008）
5.提供检验的耐人工气候老化检验报告（检测依据GB/T 22374-2008）
6.提供检验的冻融循环检验报告（检测依据JG/T 25-1999）。
7.提供SGS检测报告ROHS指令 2011/65/EU  
8.提供挥发性有机化合物VOC含量的检测报告（检测依据GB/T 23986-2009）。
9.提供抗细菌性能（大肠埃希细菌、金黄色葡萄球菌、铜绿假单胞菌）检测报告（检测依据HG/T 3950-2007）；
10.提供耐水性、耐油性、耐碱性、耐滑性、耐冲击性的检测报告（检测依据GB/T 22374-2008标准（水性Ⅱ级））。
三、单双杠产品要求
1.所有产品需通过NSCC做国体认证;  
2.运动地面应为松软或富有弹性缓冲的地面，例如：沙土层、安全地垫等.</t>
  </si>
  <si>
    <t>珠海锐能体育设施有限公司</t>
  </si>
  <si>
    <t>1.工序：基础打磨，清洗场地，两道底涂，两道中涂，两道面涂，画线。；
2.系统构成（8层）：丙烯酸底涂层2层+丙烯酸纹理层         2层+丙烯酸终饰耐磨面层2层+丙烯酸白划线层2层；
3.施工时间约30天；
4.施工面积以实际为准。</t>
    <phoneticPr fontId="5" type="noConversion"/>
  </si>
  <si>
    <t>采购清单分项报价表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</si>
</sst>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2" name="AutoShape 1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3911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3" name="AutoShape 2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3911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4" name="AutoShape 3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3911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5" name="AutoShape 4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3911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2352040</xdr:colOff>
      <xdr:row>2</xdr:row>
      <xdr:rowOff>247015</xdr:rowOff>
    </xdr:from>
    <xdr:to>
      <xdr:col>8</xdr:col>
      <xdr:colOff>2059305</xdr:colOff>
      <xdr:row>4</xdr:row>
      <xdr:rowOff>265430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190" y="761365"/>
          <a:ext cx="2059940" cy="2028190"/>
        </a:xfrm>
        <a:prstGeom prst="rect">
          <a:avLst/>
        </a:prstGeom>
      </xdr:spPr>
    </xdr:pic>
    <xdr:clientData/>
  </xdr:twoCellAnchor>
  <xdr:twoCellAnchor editAs="oneCell">
    <xdr:from>
      <xdr:col>7</xdr:col>
      <xdr:colOff>2342515</xdr:colOff>
      <xdr:row>4</xdr:row>
      <xdr:rowOff>28575</xdr:rowOff>
    </xdr:from>
    <xdr:to>
      <xdr:col>8</xdr:col>
      <xdr:colOff>2056765</xdr:colOff>
      <xdr:row>5</xdr:row>
      <xdr:rowOff>3810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7733665" y="2552700"/>
          <a:ext cx="2066925" cy="1550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1025" name="AutoShape 1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1026" name="AutoShape 2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1027" name="AutoShape 3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304800</xdr:rowOff>
    </xdr:to>
    <xdr:sp macro="" textlink="">
      <xdr:nvSpPr>
        <xdr:cNvPr id="1028" name="AutoShape 4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400049</xdr:colOff>
      <xdr:row>3</xdr:row>
      <xdr:rowOff>38099</xdr:rowOff>
    </xdr:from>
    <xdr:to>
      <xdr:col>7</xdr:col>
      <xdr:colOff>1678780</xdr:colOff>
      <xdr:row>3</xdr:row>
      <xdr:rowOff>1743074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040" y="808990"/>
          <a:ext cx="1278890" cy="1704975"/>
        </a:xfrm>
        <a:prstGeom prst="rect">
          <a:avLst/>
        </a:prstGeom>
      </xdr:spPr>
    </xdr:pic>
    <xdr:clientData/>
  </xdr:twoCellAnchor>
  <xdr:twoCellAnchor editAs="oneCell">
    <xdr:from>
      <xdr:col>7</xdr:col>
      <xdr:colOff>37465</xdr:colOff>
      <xdr:row>4</xdr:row>
      <xdr:rowOff>247015</xdr:rowOff>
    </xdr:from>
    <xdr:to>
      <xdr:col>7</xdr:col>
      <xdr:colOff>2104392</xdr:colOff>
      <xdr:row>4</xdr:row>
      <xdr:rowOff>1797211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5800090" y="2818765"/>
          <a:ext cx="2066925" cy="1550035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11" name="AutoShape 1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12" name="AutoShape 2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13" name="AutoShape 3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14" name="AutoShape 4" descr="https://wx2.qq.com/cgi-bin/mmwebwx-bin/webwxgetmsgimg?&amp;MsgID=7783296478932009610&amp;skey=%40crypt_49f1c75d_d33db2648d74b1ccd830b19254f21a65"/>
        <xdr:cNvSpPr>
          <a:spLocks noChangeAspect="1" noChangeArrowheads="1"/>
        </xdr:cNvSpPr>
      </xdr:nvSpPr>
      <xdr:spPr>
        <a:xfrm>
          <a:off x="5762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38097</xdr:colOff>
      <xdr:row>9</xdr:row>
      <xdr:rowOff>504824</xdr:rowOff>
    </xdr:from>
    <xdr:ext cx="2066927" cy="1550196"/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5800090" y="9400540"/>
          <a:ext cx="2066925" cy="1550670"/>
        </a:xfrm>
        <a:prstGeom prst="rect">
          <a:avLst/>
        </a:prstGeom>
      </xdr:spPr>
    </xdr:pic>
    <xdr:clientData/>
  </xdr:oneCellAnchor>
  <xdr:twoCellAnchor editAs="oneCell">
    <xdr:from>
      <xdr:col>7</xdr:col>
      <xdr:colOff>519430</xdr:colOff>
      <xdr:row>13</xdr:row>
      <xdr:rowOff>27940</xdr:rowOff>
    </xdr:from>
    <xdr:to>
      <xdr:col>7</xdr:col>
      <xdr:colOff>1324610</xdr:colOff>
      <xdr:row>13</xdr:row>
      <xdr:rowOff>1464945</xdr:rowOff>
    </xdr:to>
    <xdr:pic>
      <xdr:nvPicPr>
        <xdr:cNvPr id="3" name="图片 2" descr="68111028853029070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282055" y="12372340"/>
          <a:ext cx="805180" cy="1437005"/>
        </a:xfrm>
        <a:prstGeom prst="rect">
          <a:avLst/>
        </a:prstGeom>
      </xdr:spPr>
    </xdr:pic>
    <xdr:clientData/>
  </xdr:twoCellAnchor>
  <xdr:twoCellAnchor editAs="oneCell">
    <xdr:from>
      <xdr:col>7</xdr:col>
      <xdr:colOff>124460</xdr:colOff>
      <xdr:row>15</xdr:row>
      <xdr:rowOff>447675</xdr:rowOff>
    </xdr:from>
    <xdr:to>
      <xdr:col>7</xdr:col>
      <xdr:colOff>2050415</xdr:colOff>
      <xdr:row>15</xdr:row>
      <xdr:rowOff>2093595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87085" y="16411575"/>
          <a:ext cx="1925955" cy="164592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18</xdr:row>
      <xdr:rowOff>45244</xdr:rowOff>
    </xdr:from>
    <xdr:to>
      <xdr:col>7</xdr:col>
      <xdr:colOff>1952625</xdr:colOff>
      <xdr:row>21</xdr:row>
      <xdr:rowOff>323850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5" y="18926175"/>
          <a:ext cx="1819275" cy="1364615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180975</xdr:colOff>
      <xdr:row>13</xdr:row>
      <xdr:rowOff>1476375</xdr:rowOff>
    </xdr:from>
    <xdr:to>
      <xdr:col>8</xdr:col>
      <xdr:colOff>358774</xdr:colOff>
      <xdr:row>15</xdr:row>
      <xdr:rowOff>161924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13820775"/>
          <a:ext cx="3072765" cy="2304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Q4" sqref="Q4"/>
    </sheetView>
  </sheetViews>
  <sheetFormatPr defaultColWidth="9" defaultRowHeight="13.5"/>
  <cols>
    <col min="2" max="2" width="17.125" customWidth="1"/>
    <col min="3" max="3" width="10" customWidth="1"/>
    <col min="4" max="4" width="7.375" customWidth="1"/>
    <col min="7" max="7" width="9.25"/>
    <col min="8" max="8" width="30.875" customWidth="1"/>
    <col min="9" max="9" width="27.125" customWidth="1"/>
  </cols>
  <sheetData>
    <row r="1" spans="1:9" ht="20.25">
      <c r="A1" s="19" t="s">
        <v>53</v>
      </c>
      <c r="B1" s="19"/>
      <c r="C1" s="19"/>
      <c r="D1" s="19"/>
      <c r="E1" s="19"/>
      <c r="F1" s="19"/>
      <c r="G1" s="19"/>
      <c r="H1" s="19"/>
      <c r="I1" s="19"/>
    </row>
    <row r="2" spans="1:9" ht="2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20.25">
      <c r="A3" s="20" t="s">
        <v>10</v>
      </c>
      <c r="B3" s="20"/>
      <c r="C3" s="20"/>
      <c r="D3" s="20"/>
      <c r="E3" s="20"/>
      <c r="F3" s="20"/>
      <c r="G3" s="20"/>
      <c r="H3" s="20"/>
      <c r="I3" s="20"/>
    </row>
    <row r="4" spans="1:9" ht="138" customHeight="1">
      <c r="A4" s="5">
        <v>1</v>
      </c>
      <c r="B4" s="6" t="s">
        <v>11</v>
      </c>
      <c r="C4" s="6" t="s">
        <v>12</v>
      </c>
      <c r="D4" s="7" t="s">
        <v>13</v>
      </c>
      <c r="E4" s="5">
        <v>400</v>
      </c>
      <c r="F4" s="8"/>
      <c r="G4" s="8"/>
      <c r="H4" s="16" t="s">
        <v>14</v>
      </c>
      <c r="I4" s="5"/>
    </row>
    <row r="5" spans="1:9" ht="123.95" customHeight="1">
      <c r="A5" s="10">
        <v>2</v>
      </c>
      <c r="B5" s="6" t="s">
        <v>15</v>
      </c>
      <c r="C5" s="6" t="s">
        <v>16</v>
      </c>
      <c r="D5" s="7" t="s">
        <v>13</v>
      </c>
      <c r="E5" s="11">
        <v>400</v>
      </c>
      <c r="F5" s="11"/>
      <c r="G5" s="12"/>
      <c r="H5" s="18" t="s">
        <v>52</v>
      </c>
      <c r="I5" s="6"/>
    </row>
    <row r="6" spans="1:9">
      <c r="F6" t="s">
        <v>18</v>
      </c>
      <c r="G6">
        <f>SUM(G4:G5)</f>
        <v>0</v>
      </c>
    </row>
  </sheetData>
  <mergeCells count="2">
    <mergeCell ref="A1:I1"/>
    <mergeCell ref="A3:I3"/>
  </mergeCells>
  <phoneticPr fontId="5" type="noConversion"/>
  <pageMargins left="0.75" right="0.75" top="1" bottom="1" header="0.5" footer="0.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F40"/>
  <sheetViews>
    <sheetView workbookViewId="0">
      <pane xSplit="7" ySplit="3" topLeftCell="H4" activePane="bottomRight" state="frozen"/>
      <selection pane="topRight"/>
      <selection pane="bottomLeft"/>
      <selection pane="bottomRight" sqref="A1:J5"/>
    </sheetView>
  </sheetViews>
  <sheetFormatPr defaultColWidth="9" defaultRowHeight="13.5"/>
  <cols>
    <col min="1" max="1" width="6" style="2" customWidth="1"/>
    <col min="2" max="2" width="16.875" style="2" customWidth="1"/>
    <col min="3" max="3" width="17.75" style="2" customWidth="1"/>
    <col min="4" max="4" width="7.125" style="2" customWidth="1"/>
    <col min="5" max="5" width="9.375" style="2" customWidth="1"/>
    <col min="6" max="6" width="8.375" style="2" customWidth="1"/>
    <col min="7" max="7" width="10.125" style="2" customWidth="1"/>
    <col min="8" max="8" width="27.875" style="2" customWidth="1"/>
    <col min="9" max="9" width="42.375" style="2" customWidth="1"/>
    <col min="10" max="10" width="39.75" style="2" customWidth="1"/>
    <col min="11" max="16384" width="9" style="2"/>
  </cols>
  <sheetData>
    <row r="1" spans="1:240" customFormat="1" ht="2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240" ht="2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19</v>
      </c>
      <c r="I2" s="3" t="s">
        <v>8</v>
      </c>
      <c r="J2" s="3" t="s">
        <v>9</v>
      </c>
      <c r="IF2"/>
    </row>
    <row r="3" spans="1:240" ht="20.25">
      <c r="A3" s="20" t="s">
        <v>10</v>
      </c>
      <c r="B3" s="20"/>
      <c r="C3" s="20"/>
      <c r="D3" s="20"/>
      <c r="E3" s="20"/>
      <c r="F3" s="20"/>
      <c r="G3" s="20"/>
      <c r="H3" s="20"/>
      <c r="I3" s="20"/>
      <c r="J3" s="20"/>
      <c r="IF3"/>
    </row>
    <row r="4" spans="1:240" s="1" customFormat="1" ht="141.75" customHeight="1">
      <c r="A4" s="5">
        <v>1</v>
      </c>
      <c r="B4" s="6" t="s">
        <v>11</v>
      </c>
      <c r="C4" s="6" t="s">
        <v>12</v>
      </c>
      <c r="D4" s="7" t="s">
        <v>13</v>
      </c>
      <c r="E4" s="5">
        <v>400</v>
      </c>
      <c r="F4" s="8">
        <v>310</v>
      </c>
      <c r="G4" s="8">
        <f>F4*E4</f>
        <v>124000</v>
      </c>
      <c r="H4" s="9"/>
      <c r="I4" s="16" t="s">
        <v>14</v>
      </c>
      <c r="J4" s="5"/>
      <c r="IF4" s="17"/>
    </row>
    <row r="5" spans="1:240" ht="168.75" customHeight="1">
      <c r="A5" s="10">
        <v>2</v>
      </c>
      <c r="B5" s="6" t="s">
        <v>15</v>
      </c>
      <c r="C5" s="6" t="s">
        <v>16</v>
      </c>
      <c r="D5" s="7" t="s">
        <v>13</v>
      </c>
      <c r="E5" s="11">
        <v>400</v>
      </c>
      <c r="F5" s="11">
        <v>78</v>
      </c>
      <c r="G5" s="12">
        <f>F5*E5</f>
        <v>31200</v>
      </c>
      <c r="H5" s="10"/>
      <c r="I5" s="14" t="s">
        <v>17</v>
      </c>
      <c r="J5" s="6"/>
      <c r="IF5"/>
    </row>
    <row r="6" spans="1:240" ht="25.5" customHeight="1">
      <c r="A6" s="33" t="s">
        <v>20</v>
      </c>
      <c r="B6" s="34"/>
      <c r="C6" s="34"/>
      <c r="D6" s="34"/>
      <c r="E6" s="35"/>
      <c r="F6" s="36">
        <f>SUM(G4:G5)</f>
        <v>155200</v>
      </c>
      <c r="G6" s="37"/>
      <c r="H6" s="33"/>
      <c r="I6" s="34"/>
      <c r="J6" s="35"/>
      <c r="IF6"/>
    </row>
    <row r="7" spans="1:240" ht="20.25">
      <c r="A7" s="20" t="s">
        <v>21</v>
      </c>
      <c r="B7" s="20"/>
      <c r="C7" s="20"/>
      <c r="D7" s="20"/>
      <c r="E7" s="20"/>
      <c r="F7" s="20"/>
      <c r="G7" s="20"/>
      <c r="H7" s="20"/>
      <c r="I7" s="20"/>
      <c r="J7" s="20"/>
      <c r="IF7"/>
    </row>
    <row r="8" spans="1:240" s="1" customFormat="1" ht="141.75" customHeight="1">
      <c r="A8" s="5">
        <v>1</v>
      </c>
      <c r="B8" s="6" t="s">
        <v>22</v>
      </c>
      <c r="C8" s="6" t="s">
        <v>12</v>
      </c>
      <c r="D8" s="7" t="s">
        <v>13</v>
      </c>
      <c r="E8" s="11">
        <v>561.6</v>
      </c>
      <c r="F8" s="8">
        <v>108</v>
      </c>
      <c r="G8" s="8">
        <f>F8*E8</f>
        <v>60652.800000000003</v>
      </c>
      <c r="H8" s="9"/>
      <c r="I8" s="16" t="s">
        <v>23</v>
      </c>
      <c r="J8" s="5"/>
      <c r="IF8" s="17"/>
    </row>
    <row r="9" spans="1:240" s="1" customFormat="1" ht="141.75" customHeight="1">
      <c r="A9" s="5">
        <v>2</v>
      </c>
      <c r="B9" s="6" t="s">
        <v>24</v>
      </c>
      <c r="C9" s="6" t="s">
        <v>12</v>
      </c>
      <c r="D9" s="7" t="s">
        <v>13</v>
      </c>
      <c r="E9" s="5">
        <v>37.840000000000003</v>
      </c>
      <c r="F9" s="8">
        <v>280</v>
      </c>
      <c r="G9" s="8">
        <f>F9*E9</f>
        <v>10595.2</v>
      </c>
      <c r="H9" s="9"/>
      <c r="I9" s="16" t="s">
        <v>25</v>
      </c>
      <c r="J9" s="5"/>
      <c r="IF9" s="17"/>
    </row>
    <row r="10" spans="1:240" ht="198.75" customHeight="1">
      <c r="A10" s="10">
        <v>3</v>
      </c>
      <c r="B10" s="6" t="s">
        <v>26</v>
      </c>
      <c r="C10" s="6" t="s">
        <v>16</v>
      </c>
      <c r="D10" s="7" t="s">
        <v>13</v>
      </c>
      <c r="E10" s="11">
        <v>561.6</v>
      </c>
      <c r="F10" s="11">
        <v>62</v>
      </c>
      <c r="G10" s="12">
        <f>F10*E10</f>
        <v>34819.199999999997</v>
      </c>
      <c r="H10" s="10"/>
      <c r="I10" s="14" t="s">
        <v>27</v>
      </c>
      <c r="J10" s="6"/>
      <c r="IF10"/>
    </row>
    <row r="11" spans="1:240" ht="28.5" customHeight="1">
      <c r="A11" s="33" t="s">
        <v>20</v>
      </c>
      <c r="B11" s="34"/>
      <c r="C11" s="34"/>
      <c r="D11" s="34"/>
      <c r="E11" s="35"/>
      <c r="F11" s="36">
        <f>SUM(G8:G10)</f>
        <v>106067.2</v>
      </c>
      <c r="G11" s="37"/>
      <c r="H11" s="10"/>
      <c r="I11" s="14"/>
      <c r="J11" s="6"/>
      <c r="IF11"/>
    </row>
    <row r="12" spans="1:240" ht="20.25">
      <c r="A12" s="20" t="s">
        <v>28</v>
      </c>
      <c r="B12" s="20"/>
      <c r="C12" s="20"/>
      <c r="D12" s="20"/>
      <c r="E12" s="20"/>
      <c r="F12" s="20"/>
      <c r="G12" s="20"/>
      <c r="H12" s="20"/>
      <c r="I12" s="20"/>
      <c r="J12" s="20"/>
      <c r="IF12"/>
    </row>
    <row r="13" spans="1:240" ht="24">
      <c r="A13" s="6">
        <v>1</v>
      </c>
      <c r="B13" s="6" t="s">
        <v>29</v>
      </c>
      <c r="C13" s="6" t="s">
        <v>12</v>
      </c>
      <c r="D13" s="7" t="s">
        <v>13</v>
      </c>
      <c r="E13" s="11">
        <v>45.58</v>
      </c>
      <c r="F13" s="11">
        <v>210</v>
      </c>
      <c r="G13" s="12">
        <f>F13*E13</f>
        <v>9571.7999999999993</v>
      </c>
      <c r="H13" s="4"/>
      <c r="I13" s="14" t="s">
        <v>30</v>
      </c>
      <c r="J13" s="4"/>
      <c r="IF13"/>
    </row>
    <row r="14" spans="1:240" ht="120">
      <c r="A14" s="6">
        <v>2</v>
      </c>
      <c r="B14" s="6" t="s">
        <v>31</v>
      </c>
      <c r="C14" s="6" t="s">
        <v>32</v>
      </c>
      <c r="D14" s="7" t="s">
        <v>13</v>
      </c>
      <c r="E14" s="11">
        <v>66</v>
      </c>
      <c r="F14" s="11">
        <v>100</v>
      </c>
      <c r="G14" s="12">
        <f>F14*E14</f>
        <v>6600</v>
      </c>
      <c r="H14" s="4"/>
      <c r="I14" s="14" t="s">
        <v>33</v>
      </c>
      <c r="J14" s="4"/>
      <c r="IF14"/>
    </row>
    <row r="15" spans="1:240" ht="165" customHeight="1">
      <c r="A15" s="6">
        <v>3</v>
      </c>
      <c r="B15" s="25" t="s">
        <v>34</v>
      </c>
      <c r="C15" s="6" t="s">
        <v>35</v>
      </c>
      <c r="D15" s="7" t="s">
        <v>36</v>
      </c>
      <c r="E15" s="11">
        <v>5</v>
      </c>
      <c r="F15" s="13">
        <v>2000</v>
      </c>
      <c r="G15" s="12">
        <f>F15*E15</f>
        <v>10000</v>
      </c>
      <c r="H15" s="4"/>
      <c r="I15" s="16" t="s">
        <v>37</v>
      </c>
      <c r="J15" s="4"/>
      <c r="IF15"/>
    </row>
    <row r="16" spans="1:240" ht="180.95" customHeight="1">
      <c r="A16" s="6">
        <v>4</v>
      </c>
      <c r="B16" s="26"/>
      <c r="C16" s="6" t="s">
        <v>38</v>
      </c>
      <c r="D16" s="7" t="s">
        <v>36</v>
      </c>
      <c r="E16" s="11">
        <v>1</v>
      </c>
      <c r="F16" s="13">
        <v>5500</v>
      </c>
      <c r="G16" s="12">
        <f>F16*E16</f>
        <v>5500</v>
      </c>
      <c r="H16" s="4"/>
      <c r="I16" s="16" t="s">
        <v>39</v>
      </c>
      <c r="J16" s="4"/>
      <c r="IF16"/>
    </row>
    <row r="17" spans="1:240" ht="28.5" customHeight="1">
      <c r="A17" s="30" t="s">
        <v>20</v>
      </c>
      <c r="B17" s="30"/>
      <c r="C17" s="30"/>
      <c r="D17" s="30"/>
      <c r="E17" s="30"/>
      <c r="F17" s="31">
        <f>SUM(G13:G16)</f>
        <v>31671.8</v>
      </c>
      <c r="G17" s="31"/>
      <c r="H17" s="10"/>
      <c r="I17" s="14"/>
      <c r="J17" s="6"/>
      <c r="IF17"/>
    </row>
    <row r="18" spans="1:240" ht="20.25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IF18"/>
    </row>
    <row r="19" spans="1:240" ht="28.5" customHeight="1">
      <c r="A19" s="10">
        <v>1</v>
      </c>
      <c r="B19" s="10" t="s">
        <v>41</v>
      </c>
      <c r="C19" s="10"/>
      <c r="D19" s="10">
        <v>1</v>
      </c>
      <c r="E19" s="10" t="s">
        <v>42</v>
      </c>
      <c r="F19" s="11">
        <v>2000</v>
      </c>
      <c r="G19" s="11">
        <f>F19*D19</f>
        <v>2000</v>
      </c>
      <c r="H19" s="27"/>
      <c r="I19" s="14"/>
      <c r="J19" s="6"/>
      <c r="IF19"/>
    </row>
    <row r="20" spans="1:240" ht="28.5" customHeight="1">
      <c r="A20" s="10">
        <v>2</v>
      </c>
      <c r="B20" s="10" t="s">
        <v>43</v>
      </c>
      <c r="C20" s="10"/>
      <c r="D20" s="10">
        <v>1</v>
      </c>
      <c r="E20" s="10" t="s">
        <v>44</v>
      </c>
      <c r="F20" s="11">
        <v>1000</v>
      </c>
      <c r="G20" s="11">
        <f t="shared" ref="G20:G22" si="0">F20*D20</f>
        <v>1000</v>
      </c>
      <c r="H20" s="28"/>
      <c r="I20" s="14" t="s">
        <v>45</v>
      </c>
      <c r="J20" s="6"/>
      <c r="IF20"/>
    </row>
    <row r="21" spans="1:240" ht="28.5" customHeight="1">
      <c r="A21" s="10">
        <v>3</v>
      </c>
      <c r="B21" s="10" t="s">
        <v>46</v>
      </c>
      <c r="C21" s="10"/>
      <c r="D21" s="10">
        <v>1</v>
      </c>
      <c r="E21" s="10" t="s">
        <v>42</v>
      </c>
      <c r="F21" s="11">
        <v>1200</v>
      </c>
      <c r="G21" s="11">
        <f t="shared" si="0"/>
        <v>1200</v>
      </c>
      <c r="H21" s="28"/>
      <c r="I21" s="14" t="s">
        <v>47</v>
      </c>
      <c r="J21" s="6"/>
      <c r="IF21"/>
    </row>
    <row r="22" spans="1:240" ht="28.5" customHeight="1">
      <c r="A22" s="10">
        <v>4</v>
      </c>
      <c r="B22" s="10" t="s">
        <v>48</v>
      </c>
      <c r="C22" s="10"/>
      <c r="D22" s="10">
        <v>1</v>
      </c>
      <c r="E22" s="10" t="s">
        <v>44</v>
      </c>
      <c r="F22" s="11">
        <v>2800</v>
      </c>
      <c r="G22" s="11">
        <f t="shared" si="0"/>
        <v>2800</v>
      </c>
      <c r="H22" s="29"/>
      <c r="I22" s="14" t="s">
        <v>49</v>
      </c>
      <c r="J22" s="6"/>
      <c r="IF22"/>
    </row>
    <row r="23" spans="1:240" ht="28.5" customHeight="1">
      <c r="A23" s="30" t="s">
        <v>20</v>
      </c>
      <c r="B23" s="30"/>
      <c r="C23" s="30"/>
      <c r="D23" s="30"/>
      <c r="E23" s="30"/>
      <c r="F23" s="31">
        <f>SUM(G19:G22)</f>
        <v>7000</v>
      </c>
      <c r="G23" s="31"/>
      <c r="H23" s="10"/>
      <c r="I23" s="14"/>
      <c r="J23" s="6"/>
      <c r="IF23"/>
    </row>
    <row r="24" spans="1:240" ht="43.5" customHeight="1">
      <c r="A24" s="30" t="s">
        <v>18</v>
      </c>
      <c r="B24" s="30"/>
      <c r="C24" s="30"/>
      <c r="D24" s="30"/>
      <c r="E24" s="30"/>
      <c r="F24" s="32">
        <f>SUM(F23+F17+F11+F6)</f>
        <v>299939</v>
      </c>
      <c r="G24" s="32"/>
      <c r="H24" s="10"/>
      <c r="I24" s="14"/>
      <c r="J24" s="14"/>
      <c r="IF24"/>
    </row>
    <row r="25" spans="1:240" ht="237" customHeight="1">
      <c r="A25" s="21" t="s">
        <v>50</v>
      </c>
      <c r="B25" s="22"/>
      <c r="C25" s="22"/>
      <c r="D25" s="22"/>
      <c r="E25" s="22"/>
      <c r="F25" s="22"/>
      <c r="G25" s="22"/>
      <c r="H25" s="22"/>
      <c r="I25" s="22"/>
      <c r="J25" s="22"/>
      <c r="IF25"/>
    </row>
    <row r="26" spans="1:240">
      <c r="I26" s="23" t="s">
        <v>51</v>
      </c>
      <c r="J26" s="23"/>
      <c r="IF26"/>
    </row>
    <row r="27" spans="1:240">
      <c r="I27" s="24">
        <v>43418</v>
      </c>
      <c r="J27" s="24"/>
      <c r="IF27"/>
    </row>
    <row r="28" spans="1:240">
      <c r="IF28"/>
    </row>
    <row r="29" spans="1:240">
      <c r="IF29"/>
    </row>
    <row r="30" spans="1:240">
      <c r="IF30"/>
    </row>
    <row r="31" spans="1:240">
      <c r="IF31"/>
    </row>
    <row r="32" spans="1:240">
      <c r="IF32"/>
    </row>
    <row r="40" spans="7:7">
      <c r="G40" s="15"/>
    </row>
  </sheetData>
  <mergeCells count="21">
    <mergeCell ref="A1:J1"/>
    <mergeCell ref="A3:J3"/>
    <mergeCell ref="A6:E6"/>
    <mergeCell ref="F6:G6"/>
    <mergeCell ref="H6:J6"/>
    <mergeCell ref="A7:J7"/>
    <mergeCell ref="A11:E11"/>
    <mergeCell ref="F11:G11"/>
    <mergeCell ref="A12:J12"/>
    <mergeCell ref="A17:E17"/>
    <mergeCell ref="F17:G17"/>
    <mergeCell ref="A25:J25"/>
    <mergeCell ref="I26:J26"/>
    <mergeCell ref="I27:J27"/>
    <mergeCell ref="B15:B16"/>
    <mergeCell ref="H19:H22"/>
    <mergeCell ref="A18:J18"/>
    <mergeCell ref="A23:E23"/>
    <mergeCell ref="F23:G23"/>
    <mergeCell ref="A24:E24"/>
    <mergeCell ref="F24:G24"/>
  </mergeCells>
  <phoneticPr fontId="5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跑道</vt:lpstr>
      <vt:lpstr>Sheet1</vt:lpstr>
      <vt:lpstr>跑道!Print_Area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胡秋玲</dc:creator>
  <cp:lastModifiedBy>Administrator</cp:lastModifiedBy>
  <dcterms:created xsi:type="dcterms:W3CDTF">2018-09-06T20:41:00Z</dcterms:created>
  <dcterms:modified xsi:type="dcterms:W3CDTF">2019-06-17T06:59:11Z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